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Q144" i="1"/>
  <c r="Q175" s="1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5"/>
  <c r="Q166"/>
  <c r="Q167"/>
  <c r="Q168"/>
  <c r="Q169"/>
  <c r="Q170"/>
  <c r="Q171"/>
  <c r="Q172"/>
  <c r="Q173"/>
  <c r="Q174"/>
  <c r="R173"/>
  <c r="R162"/>
  <c r="R166"/>
  <c r="R174"/>
  <c r="P175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O175"/>
  <c r="N175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L175"/>
  <c r="K175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I175"/>
  <c r="H175"/>
  <c r="O165"/>
  <c r="O171"/>
  <c r="R169"/>
  <c r="O167"/>
  <c r="O161"/>
  <c r="O160"/>
  <c r="O159"/>
  <c r="O158"/>
  <c r="G158"/>
  <c r="H158" s="1"/>
  <c r="O157"/>
  <c r="O156"/>
  <c r="H156"/>
  <c r="G156"/>
  <c r="O155"/>
  <c r="O154"/>
  <c r="O153"/>
  <c r="O152"/>
  <c r="O151"/>
  <c r="H151"/>
  <c r="O150"/>
  <c r="R150"/>
  <c r="O149"/>
  <c r="H149"/>
  <c r="O148"/>
  <c r="O147"/>
  <c r="O146"/>
  <c r="H146"/>
  <c r="G146"/>
  <c r="O145"/>
  <c r="O144"/>
  <c r="Q143"/>
  <c r="O143"/>
  <c r="O142"/>
  <c r="H142"/>
  <c r="R142" s="1"/>
  <c r="O141"/>
  <c r="H141"/>
  <c r="R141" s="1"/>
  <c r="O140"/>
  <c r="H140"/>
  <c r="R140" s="1"/>
  <c r="O139"/>
  <c r="H139"/>
  <c r="O138"/>
  <c r="N138"/>
  <c r="K138"/>
  <c r="H138"/>
  <c r="E138"/>
  <c r="E175" s="1"/>
  <c r="R116"/>
  <c r="Q96"/>
  <c r="R115"/>
  <c r="Q115"/>
  <c r="K115"/>
  <c r="R114"/>
  <c r="Q113"/>
  <c r="O113"/>
  <c r="N113"/>
  <c r="K113"/>
  <c r="Q112"/>
  <c r="P112"/>
  <c r="K112"/>
  <c r="Q111"/>
  <c r="R111" s="1"/>
  <c r="Q110"/>
  <c r="R110" s="1"/>
  <c r="Q95"/>
  <c r="O109"/>
  <c r="Q109" s="1"/>
  <c r="K109"/>
  <c r="P109" s="1"/>
  <c r="Q108"/>
  <c r="R108" s="1"/>
  <c r="Q107"/>
  <c r="O107"/>
  <c r="K107"/>
  <c r="P107" s="1"/>
  <c r="Q106"/>
  <c r="N106"/>
  <c r="P106" s="1"/>
  <c r="R106" s="1"/>
  <c r="Q105"/>
  <c r="K104"/>
  <c r="K105"/>
  <c r="P105" s="1"/>
  <c r="K116"/>
  <c r="Q101"/>
  <c r="R104"/>
  <c r="Q104"/>
  <c r="N103"/>
  <c r="N104"/>
  <c r="Q102"/>
  <c r="Q97"/>
  <c r="Q98"/>
  <c r="Q99"/>
  <c r="Q94"/>
  <c r="Q93"/>
  <c r="Q90"/>
  <c r="Q88"/>
  <c r="O103"/>
  <c r="Q103" s="1"/>
  <c r="K103"/>
  <c r="L117"/>
  <c r="I117"/>
  <c r="F117"/>
  <c r="O102"/>
  <c r="N102"/>
  <c r="K102"/>
  <c r="O101"/>
  <c r="N101"/>
  <c r="K101"/>
  <c r="O100"/>
  <c r="Q100" s="1"/>
  <c r="N100"/>
  <c r="K100"/>
  <c r="G100"/>
  <c r="H100" s="1"/>
  <c r="O99"/>
  <c r="N99"/>
  <c r="K99"/>
  <c r="O98"/>
  <c r="N98"/>
  <c r="K98"/>
  <c r="G98"/>
  <c r="H98" s="1"/>
  <c r="O97"/>
  <c r="N97"/>
  <c r="K97"/>
  <c r="O96"/>
  <c r="N96"/>
  <c r="K96"/>
  <c r="O95"/>
  <c r="N95"/>
  <c r="K95"/>
  <c r="O94"/>
  <c r="N94"/>
  <c r="K94"/>
  <c r="O93"/>
  <c r="N93"/>
  <c r="K93"/>
  <c r="H93"/>
  <c r="O92"/>
  <c r="Q92" s="1"/>
  <c r="N92"/>
  <c r="K92"/>
  <c r="O91"/>
  <c r="Q91" s="1"/>
  <c r="N91"/>
  <c r="K91"/>
  <c r="H91"/>
  <c r="O90"/>
  <c r="N90"/>
  <c r="K90"/>
  <c r="O89"/>
  <c r="Q89" s="1"/>
  <c r="N89"/>
  <c r="K89"/>
  <c r="O88"/>
  <c r="N88"/>
  <c r="K88"/>
  <c r="G88"/>
  <c r="H88" s="1"/>
  <c r="O87"/>
  <c r="Q87" s="1"/>
  <c r="N87"/>
  <c r="K87"/>
  <c r="O86"/>
  <c r="Q86" s="1"/>
  <c r="N86"/>
  <c r="K86"/>
  <c r="O85"/>
  <c r="Q85" s="1"/>
  <c r="N85"/>
  <c r="K85"/>
  <c r="O84"/>
  <c r="N84"/>
  <c r="K84"/>
  <c r="H84"/>
  <c r="O83"/>
  <c r="N83"/>
  <c r="K83"/>
  <c r="H83"/>
  <c r="O82"/>
  <c r="N82"/>
  <c r="K82"/>
  <c r="H82"/>
  <c r="O81"/>
  <c r="N81"/>
  <c r="K81"/>
  <c r="H81"/>
  <c r="O80"/>
  <c r="N80"/>
  <c r="K80"/>
  <c r="H80"/>
  <c r="E80"/>
  <c r="Q44"/>
  <c r="L62"/>
  <c r="I62"/>
  <c r="F62"/>
  <c r="O61"/>
  <c r="N61"/>
  <c r="K61"/>
  <c r="O60"/>
  <c r="N60"/>
  <c r="K60"/>
  <c r="O59"/>
  <c r="N59"/>
  <c r="K59"/>
  <c r="G59"/>
  <c r="H59" s="1"/>
  <c r="O58"/>
  <c r="N58"/>
  <c r="K58"/>
  <c r="O57"/>
  <c r="N57"/>
  <c r="K57"/>
  <c r="G57"/>
  <c r="H57" s="1"/>
  <c r="O56"/>
  <c r="N56"/>
  <c r="K56"/>
  <c r="O55"/>
  <c r="N55"/>
  <c r="K55"/>
  <c r="O54"/>
  <c r="N54"/>
  <c r="K54"/>
  <c r="O53"/>
  <c r="N53"/>
  <c r="K53"/>
  <c r="O52"/>
  <c r="N52"/>
  <c r="K52"/>
  <c r="H52"/>
  <c r="O51"/>
  <c r="N51"/>
  <c r="K51"/>
  <c r="O50"/>
  <c r="N50"/>
  <c r="K50"/>
  <c r="H50"/>
  <c r="O49"/>
  <c r="N49"/>
  <c r="K49"/>
  <c r="O48"/>
  <c r="N48"/>
  <c r="K48"/>
  <c r="O47"/>
  <c r="N47"/>
  <c r="K47"/>
  <c r="G47"/>
  <c r="H47" s="1"/>
  <c r="O46"/>
  <c r="N46"/>
  <c r="K46"/>
  <c r="O45"/>
  <c r="Q45" s="1"/>
  <c r="N45"/>
  <c r="K45"/>
  <c r="O44"/>
  <c r="N44"/>
  <c r="K44"/>
  <c r="O43"/>
  <c r="N43"/>
  <c r="K43"/>
  <c r="H43"/>
  <c r="O42"/>
  <c r="N42"/>
  <c r="K42"/>
  <c r="H42"/>
  <c r="O41"/>
  <c r="N41"/>
  <c r="K41"/>
  <c r="H41"/>
  <c r="O40"/>
  <c r="N40"/>
  <c r="K40"/>
  <c r="H40"/>
  <c r="O39"/>
  <c r="N39"/>
  <c r="K39"/>
  <c r="H39"/>
  <c r="E39"/>
  <c r="Q31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K8"/>
  <c r="N8"/>
  <c r="E8"/>
  <c r="E31" s="1"/>
  <c r="H19"/>
  <c r="H21"/>
  <c r="H9"/>
  <c r="H10"/>
  <c r="H11"/>
  <c r="H12"/>
  <c r="H8"/>
  <c r="I31"/>
  <c r="L31"/>
  <c r="G16"/>
  <c r="H16" s="1"/>
  <c r="G26"/>
  <c r="H26" s="1"/>
  <c r="G28"/>
  <c r="H28" s="1"/>
  <c r="F31"/>
  <c r="R165" l="1"/>
  <c r="R167"/>
  <c r="R172"/>
  <c r="R168"/>
  <c r="R143"/>
  <c r="R144"/>
  <c r="R109"/>
  <c r="R146"/>
  <c r="R148"/>
  <c r="R157"/>
  <c r="R159"/>
  <c r="R161"/>
  <c r="R163"/>
  <c r="P98"/>
  <c r="R98" s="1"/>
  <c r="R105"/>
  <c r="R112"/>
  <c r="R149"/>
  <c r="R158"/>
  <c r="R160"/>
  <c r="P44"/>
  <c r="P55"/>
  <c r="R55" s="1"/>
  <c r="P113"/>
  <c r="R113" s="1"/>
  <c r="R145"/>
  <c r="R156"/>
  <c r="R164"/>
  <c r="R170"/>
  <c r="P97"/>
  <c r="R97" s="1"/>
  <c r="P99"/>
  <c r="R99" s="1"/>
  <c r="R152"/>
  <c r="R153"/>
  <c r="R154"/>
  <c r="R155"/>
  <c r="R107"/>
  <c r="R147"/>
  <c r="R151"/>
  <c r="R171"/>
  <c r="P138"/>
  <c r="R139"/>
  <c r="P101"/>
  <c r="R101" s="1"/>
  <c r="P86"/>
  <c r="R86" s="1"/>
  <c r="P90"/>
  <c r="R90" s="1"/>
  <c r="P96"/>
  <c r="P100"/>
  <c r="P9"/>
  <c r="R44"/>
  <c r="P89"/>
  <c r="R89" s="1"/>
  <c r="P95"/>
  <c r="P102"/>
  <c r="R102" s="1"/>
  <c r="Q117"/>
  <c r="R96"/>
  <c r="P103"/>
  <c r="R103" s="1"/>
  <c r="R100"/>
  <c r="P81"/>
  <c r="R81" s="1"/>
  <c r="P83"/>
  <c r="R83" s="1"/>
  <c r="P84"/>
  <c r="R84" s="1"/>
  <c r="P85"/>
  <c r="P92"/>
  <c r="R92" s="1"/>
  <c r="P46"/>
  <c r="R46" s="1"/>
  <c r="P53"/>
  <c r="R53" s="1"/>
  <c r="P60"/>
  <c r="R60" s="1"/>
  <c r="P80"/>
  <c r="R80" s="1"/>
  <c r="O117"/>
  <c r="P87"/>
  <c r="P93"/>
  <c r="R93" s="1"/>
  <c r="P94"/>
  <c r="R94" s="1"/>
  <c r="K117"/>
  <c r="P82"/>
  <c r="R82" s="1"/>
  <c r="P91"/>
  <c r="R91" s="1"/>
  <c r="N117"/>
  <c r="P88"/>
  <c r="R88" s="1"/>
  <c r="R95"/>
  <c r="R87"/>
  <c r="H117"/>
  <c r="E117"/>
  <c r="P26"/>
  <c r="K62"/>
  <c r="P18"/>
  <c r="P47"/>
  <c r="R47" s="1"/>
  <c r="P22"/>
  <c r="P14"/>
  <c r="P11"/>
  <c r="P51"/>
  <c r="R51" s="1"/>
  <c r="P58"/>
  <c r="R58" s="1"/>
  <c r="P19"/>
  <c r="P30"/>
  <c r="P24"/>
  <c r="P20"/>
  <c r="P16"/>
  <c r="P12"/>
  <c r="P57"/>
  <c r="R57" s="1"/>
  <c r="P29"/>
  <c r="P25"/>
  <c r="P21"/>
  <c r="P17"/>
  <c r="P13"/>
  <c r="P54"/>
  <c r="R54" s="1"/>
  <c r="P61"/>
  <c r="R61" s="1"/>
  <c r="P28"/>
  <c r="P10"/>
  <c r="P27"/>
  <c r="P23"/>
  <c r="P15"/>
  <c r="P45"/>
  <c r="R45" s="1"/>
  <c r="P49"/>
  <c r="R49" s="1"/>
  <c r="Q62"/>
  <c r="P8"/>
  <c r="P40"/>
  <c r="R40" s="1"/>
  <c r="P41"/>
  <c r="R41" s="1"/>
  <c r="H62"/>
  <c r="P43"/>
  <c r="R43" s="1"/>
  <c r="P50"/>
  <c r="R50" s="1"/>
  <c r="P52"/>
  <c r="R52" s="1"/>
  <c r="P59"/>
  <c r="R59" s="1"/>
  <c r="O31"/>
  <c r="P39"/>
  <c r="R39" s="1"/>
  <c r="O62"/>
  <c r="N62"/>
  <c r="P48"/>
  <c r="R48" s="1"/>
  <c r="P56"/>
  <c r="R56" s="1"/>
  <c r="P42"/>
  <c r="R42" s="1"/>
  <c r="E62"/>
  <c r="K31"/>
  <c r="N31"/>
  <c r="H31"/>
  <c r="R175" l="1"/>
  <c r="R138"/>
  <c r="P117"/>
  <c r="R117" s="1"/>
  <c r="R85"/>
  <c r="P62"/>
  <c r="R62" s="1"/>
  <c r="P31"/>
  <c r="R31" s="1"/>
</calcChain>
</file>

<file path=xl/sharedStrings.xml><?xml version="1.0" encoding="utf-8"?>
<sst xmlns="http://schemas.openxmlformats.org/spreadsheetml/2006/main" count="296" uniqueCount="84">
  <si>
    <t>AUIPUSP  Sector 1</t>
  </si>
  <si>
    <t>COPII   CU  CERINȚE   EDUCAȚIONALE  SPECIALE  ÎN  ANUL  2015</t>
  </si>
  <si>
    <t>DENUMIRE</t>
  </si>
  <si>
    <t>U.I.P.</t>
  </si>
  <si>
    <t>suma/an</t>
  </si>
  <si>
    <t>Valoare</t>
  </si>
  <si>
    <t>Copii cu vîrsta între  0- 3 ani</t>
  </si>
  <si>
    <t>Nr.</t>
  </si>
  <si>
    <t>Crt.</t>
  </si>
  <si>
    <t>Sc Gimn Sp nr. 7</t>
  </si>
  <si>
    <t>TOTAL</t>
  </si>
  <si>
    <t>Sc Gimn Sp nr. 8</t>
  </si>
  <si>
    <t>Copii cu vîrsta între  3- 7 ani</t>
  </si>
  <si>
    <t>Copii cu vîrsta între  7- 14 ani</t>
  </si>
  <si>
    <t>Copii cu vîrsta între  14- 18 ani</t>
  </si>
  <si>
    <t>Sc Gimn Sp nr. 10</t>
  </si>
  <si>
    <t>Sc Gimn Sp pt Surzi nr. 1</t>
  </si>
  <si>
    <t>Lic Greco Catolic</t>
  </si>
  <si>
    <t xml:space="preserve">Lic Bulgar </t>
  </si>
  <si>
    <t>Sc Sf Nicolae</t>
  </si>
  <si>
    <t>Gradi i nr. 52</t>
  </si>
  <si>
    <t>Sc Gimn N.Titulescu</t>
  </si>
  <si>
    <t>C.N. Neculce</t>
  </si>
  <si>
    <t>Sc Gimn Nr 178</t>
  </si>
  <si>
    <t>sc Gimn Al Costescu</t>
  </si>
  <si>
    <t>Sc Gimn Sf Voievozi</t>
  </si>
  <si>
    <t>Lic N. Iorga</t>
  </si>
  <si>
    <t>Sc Gimn El Vacarescu</t>
  </si>
  <si>
    <t>Sc Gimn Nr 192</t>
  </si>
  <si>
    <t>Dumitrache Anisia+ alocatie hrana</t>
  </si>
  <si>
    <t>Sc Gimn Nr 181</t>
  </si>
  <si>
    <t>Ilie Teodora-Cristina+ alocatie hrana</t>
  </si>
  <si>
    <t>Gradi i nr.  252</t>
  </si>
  <si>
    <t>Sc Gimn Nr 184</t>
  </si>
  <si>
    <t>Stefan Mihai George+ alocatie hrana</t>
  </si>
  <si>
    <t>Andronescu Anabella-Vera- Maria+ alocatie hrana</t>
  </si>
  <si>
    <t>Sc Gimn Nr 13</t>
  </si>
  <si>
    <t>Roman Andreea+ alocatie hrana</t>
  </si>
  <si>
    <t>Sc Gimn Nr 5</t>
  </si>
  <si>
    <t>Ionescu Daria Alexandra + alocatie hrana</t>
  </si>
  <si>
    <t>Moldovan Dragos Mihai</t>
  </si>
  <si>
    <t>Bratu Cristina Maria + alocatie hrana  și</t>
  </si>
  <si>
    <t>Sc Gimn Uruguay</t>
  </si>
  <si>
    <t>Voinea Andrei  Alexandru + alocatie hrana</t>
  </si>
  <si>
    <t>Visan Elena Mihaela</t>
  </si>
  <si>
    <t xml:space="preserve"> Florescu Dan Razvan alocatie hrana</t>
  </si>
  <si>
    <t>HRANA</t>
  </si>
  <si>
    <t>366/an</t>
  </si>
  <si>
    <t>498/</t>
  </si>
  <si>
    <t>AN</t>
  </si>
  <si>
    <t>*</t>
  </si>
  <si>
    <t>**</t>
  </si>
  <si>
    <t>*+**</t>
  </si>
  <si>
    <t>Gradi Sp Hipo. nr. 65</t>
  </si>
  <si>
    <t>Nr EL.</t>
  </si>
  <si>
    <t>DIRECTOR,</t>
  </si>
  <si>
    <t>Comp. Economic,</t>
  </si>
  <si>
    <t>Rosca  Vlad</t>
  </si>
  <si>
    <t>Virlan  Florica</t>
  </si>
  <si>
    <t>lei</t>
  </si>
  <si>
    <t>366/An</t>
  </si>
  <si>
    <t>611/An</t>
  </si>
  <si>
    <t>754/An</t>
  </si>
  <si>
    <t>13.11.2015</t>
  </si>
  <si>
    <t>Sc Gimn Geo Bogza</t>
  </si>
  <si>
    <t>Drumea Anisia Stefana- doar haine, hrana primeste de la centrul Sf. Ecaterina</t>
  </si>
  <si>
    <t>CT MEDIA</t>
  </si>
  <si>
    <t>Sc ginn. 162</t>
  </si>
  <si>
    <t>CT Dinicu Golescu</t>
  </si>
  <si>
    <t>Sc Gimn N Grigorescu</t>
  </si>
  <si>
    <t>CT Grivita</t>
  </si>
  <si>
    <t>Sc Gimn Herastrau</t>
  </si>
  <si>
    <t>CT D. Paciurea</t>
  </si>
  <si>
    <t>CT Harnaj</t>
  </si>
  <si>
    <t>Sc Gimn E. Barbu</t>
  </si>
  <si>
    <t>Lic Tonitza</t>
  </si>
  <si>
    <t>Lic G Enescu</t>
  </si>
  <si>
    <t>sc Gimn T. Maiorescu</t>
  </si>
  <si>
    <t>Col GOETHE</t>
  </si>
  <si>
    <t>498/An</t>
  </si>
  <si>
    <t>Sc G. Sp pt Surzi nr. 1</t>
  </si>
  <si>
    <t>Sc G. El Vacarescu</t>
  </si>
  <si>
    <t>sc G. T. Maiorescu</t>
  </si>
  <si>
    <t>,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</si>
</sst>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rgb="FF00B050"/>
      <name val="Calibri"/>
      <family val="2"/>
      <scheme val="minor"/>
    </font>
    <font>
      <sz val="10"/>
      <color rgb="FF00B05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rgb="FF00B050"/>
      <name val="Calibri"/>
      <family val="2"/>
      <scheme val="minor"/>
    </font>
    <font>
      <b/>
      <sz val="7"/>
      <color rgb="FF7030A0"/>
      <name val="Calibri"/>
      <family val="2"/>
      <scheme val="minor"/>
    </font>
    <font>
      <sz val="7"/>
      <color rgb="FFFF0000"/>
      <name val="Calibri"/>
      <family val="2"/>
      <scheme val="minor"/>
    </font>
    <font>
      <sz val="7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7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0" fillId="2" borderId="0" xfId="0" applyFill="1"/>
    <xf numFmtId="0" fontId="0" fillId="0" borderId="6" xfId="0" applyBorder="1"/>
    <xf numFmtId="0" fontId="8" fillId="0" borderId="7" xfId="0" applyFont="1" applyBorder="1"/>
    <xf numFmtId="0" fontId="8" fillId="0" borderId="6" xfId="0" applyFont="1" applyBorder="1"/>
    <xf numFmtId="0" fontId="0" fillId="0" borderId="1" xfId="0" applyBorder="1"/>
    <xf numFmtId="0" fontId="1" fillId="0" borderId="6" xfId="0" applyFont="1" applyBorder="1"/>
    <xf numFmtId="0" fontId="1" fillId="0" borderId="7" xfId="0" applyFont="1" applyBorder="1"/>
    <xf numFmtId="0" fontId="0" fillId="4" borderId="4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9" xfId="0" applyBorder="1"/>
    <xf numFmtId="0" fontId="2" fillId="0" borderId="9" xfId="0" applyFont="1" applyBorder="1"/>
    <xf numFmtId="0" fontId="0" fillId="2" borderId="9" xfId="0" applyFill="1" applyBorder="1"/>
    <xf numFmtId="0" fontId="0" fillId="0" borderId="10" xfId="0" applyBorder="1"/>
    <xf numFmtId="0" fontId="0" fillId="2" borderId="10" xfId="0" applyFill="1" applyBorder="1"/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/>
    <xf numFmtId="0" fontId="1" fillId="0" borderId="12" xfId="0" applyFont="1" applyBorder="1"/>
    <xf numFmtId="0" fontId="2" fillId="0" borderId="11" xfId="0" applyFont="1" applyBorder="1"/>
    <xf numFmtId="0" fontId="10" fillId="0" borderId="12" xfId="0" applyFont="1" applyBorder="1"/>
    <xf numFmtId="0" fontId="3" fillId="3" borderId="11" xfId="0" applyFont="1" applyFill="1" applyBorder="1"/>
    <xf numFmtId="0" fontId="4" fillId="3" borderId="12" xfId="0" applyFont="1" applyFill="1" applyBorder="1"/>
    <xf numFmtId="0" fontId="0" fillId="2" borderId="11" xfId="0" applyFill="1" applyBorder="1"/>
    <xf numFmtId="0" fontId="1" fillId="2" borderId="12" xfId="0" applyFont="1" applyFill="1" applyBorder="1"/>
    <xf numFmtId="3" fontId="0" fillId="0" borderId="0" xfId="0" applyNumberFormat="1"/>
    <xf numFmtId="3" fontId="1" fillId="0" borderId="7" xfId="0" applyNumberFormat="1" applyFont="1" applyBorder="1"/>
    <xf numFmtId="3" fontId="0" fillId="4" borderId="0" xfId="0" applyNumberFormat="1" applyFill="1" applyBorder="1"/>
    <xf numFmtId="3" fontId="0" fillId="0" borderId="13" xfId="0" applyNumberFormat="1" applyBorder="1"/>
    <xf numFmtId="3" fontId="0" fillId="2" borderId="13" xfId="0" applyNumberFormat="1" applyFill="1" applyBorder="1"/>
    <xf numFmtId="3" fontId="1" fillId="0" borderId="8" xfId="0" applyNumberFormat="1" applyFont="1" applyBorder="1"/>
    <xf numFmtId="3" fontId="0" fillId="4" borderId="5" xfId="0" applyNumberFormat="1" applyFill="1" applyBorder="1"/>
    <xf numFmtId="3" fontId="0" fillId="0" borderId="12" xfId="0" applyNumberFormat="1" applyBorder="1"/>
    <xf numFmtId="3" fontId="5" fillId="0" borderId="1" xfId="0" applyNumberFormat="1" applyFont="1" applyBorder="1" applyAlignment="1">
      <alignment horizontal="center"/>
    </xf>
    <xf numFmtId="3" fontId="0" fillId="4" borderId="4" xfId="0" applyNumberFormat="1" applyFill="1" applyBorder="1"/>
    <xf numFmtId="3" fontId="0" fillId="0" borderId="11" xfId="0" applyNumberFormat="1" applyBorder="1"/>
    <xf numFmtId="3" fontId="0" fillId="4" borderId="5" xfId="0" applyNumberFormat="1" applyFill="1" applyBorder="1" applyAlignment="1">
      <alignment horizontal="center"/>
    </xf>
    <xf numFmtId="0" fontId="8" fillId="2" borderId="8" xfId="0" applyFont="1" applyFill="1" applyBorder="1"/>
    <xf numFmtId="3" fontId="11" fillId="0" borderId="7" xfId="0" applyNumberFormat="1" applyFont="1" applyBorder="1"/>
    <xf numFmtId="3" fontId="11" fillId="0" borderId="8" xfId="0" applyNumberFormat="1" applyFont="1" applyBorder="1"/>
    <xf numFmtId="3" fontId="8" fillId="0" borderId="7" xfId="0" applyNumberFormat="1" applyFont="1" applyBorder="1"/>
    <xf numFmtId="3" fontId="8" fillId="0" borderId="14" xfId="0" applyNumberFormat="1" applyFont="1" applyBorder="1"/>
    <xf numFmtId="3" fontId="8" fillId="0" borderId="15" xfId="0" applyNumberFormat="1" applyFont="1" applyBorder="1"/>
    <xf numFmtId="3" fontId="6" fillId="0" borderId="6" xfId="0" applyNumberFormat="1" applyFont="1" applyBorder="1" applyAlignment="1">
      <alignment horizontal="center"/>
    </xf>
    <xf numFmtId="0" fontId="12" fillId="0" borderId="1" xfId="0" applyFont="1" applyBorder="1"/>
    <xf numFmtId="0" fontId="12" fillId="0" borderId="3" xfId="0" applyFont="1" applyBorder="1" applyAlignment="1">
      <alignment horizontal="center"/>
    </xf>
    <xf numFmtId="3" fontId="13" fillId="0" borderId="1" xfId="0" applyNumberFormat="1" applyFont="1" applyBorder="1" applyAlignment="1">
      <alignment horizontal="center"/>
    </xf>
    <xf numFmtId="0" fontId="12" fillId="0" borderId="6" xfId="0" applyFont="1" applyBorder="1"/>
    <xf numFmtId="0" fontId="12" fillId="0" borderId="8" xfId="0" applyFont="1" applyBorder="1" applyAlignment="1">
      <alignment horizontal="center"/>
    </xf>
    <xf numFmtId="0" fontId="12" fillId="0" borderId="7" xfId="0" applyFont="1" applyBorder="1"/>
    <xf numFmtId="3" fontId="12" fillId="0" borderId="7" xfId="0" applyNumberFormat="1" applyFont="1" applyBorder="1"/>
    <xf numFmtId="3" fontId="12" fillId="0" borderId="8" xfId="0" applyNumberFormat="1" applyFont="1" applyBorder="1"/>
    <xf numFmtId="3" fontId="13" fillId="0" borderId="6" xfId="0" applyNumberFormat="1" applyFont="1" applyBorder="1" applyAlignment="1">
      <alignment horizontal="center"/>
    </xf>
    <xf numFmtId="0" fontId="12" fillId="4" borderId="4" xfId="0" applyFont="1" applyFill="1" applyBorder="1"/>
    <xf numFmtId="0" fontId="12" fillId="4" borderId="5" xfId="0" applyFont="1" applyFill="1" applyBorder="1"/>
    <xf numFmtId="0" fontId="12" fillId="4" borderId="0" xfId="0" applyFont="1" applyFill="1" applyBorder="1"/>
    <xf numFmtId="3" fontId="12" fillId="4" borderId="0" xfId="0" applyNumberFormat="1" applyFont="1" applyFill="1" applyBorder="1"/>
    <xf numFmtId="3" fontId="12" fillId="4" borderId="5" xfId="0" applyNumberFormat="1" applyFont="1" applyFill="1" applyBorder="1"/>
    <xf numFmtId="3" fontId="12" fillId="4" borderId="4" xfId="0" applyNumberFormat="1" applyFont="1" applyFill="1" applyBorder="1"/>
    <xf numFmtId="3" fontId="12" fillId="4" borderId="5" xfId="0" applyNumberFormat="1" applyFont="1" applyFill="1" applyBorder="1" applyAlignment="1">
      <alignment horizontal="center"/>
    </xf>
    <xf numFmtId="0" fontId="12" fillId="0" borderId="11" xfId="0" applyFont="1" applyBorder="1"/>
    <xf numFmtId="0" fontId="12" fillId="0" borderId="12" xfId="0" applyFont="1" applyBorder="1"/>
    <xf numFmtId="0" fontId="12" fillId="0" borderId="10" xfId="0" applyFont="1" applyBorder="1"/>
    <xf numFmtId="0" fontId="12" fillId="0" borderId="9" xfId="0" applyFont="1" applyBorder="1"/>
    <xf numFmtId="3" fontId="12" fillId="0" borderId="13" xfId="0" applyNumberFormat="1" applyFont="1" applyBorder="1"/>
    <xf numFmtId="3" fontId="12" fillId="0" borderId="12" xfId="0" applyNumberFormat="1" applyFont="1" applyBorder="1"/>
    <xf numFmtId="3" fontId="12" fillId="0" borderId="11" xfId="0" applyNumberFormat="1" applyFont="1" applyBorder="1"/>
    <xf numFmtId="0" fontId="15" fillId="0" borderId="11" xfId="0" applyFont="1" applyBorder="1"/>
    <xf numFmtId="0" fontId="15" fillId="0" borderId="12" xfId="0" applyFont="1" applyBorder="1"/>
    <xf numFmtId="0" fontId="15" fillId="0" borderId="9" xfId="0" applyFont="1" applyBorder="1"/>
    <xf numFmtId="0" fontId="16" fillId="3" borderId="11" xfId="0" applyFont="1" applyFill="1" applyBorder="1"/>
    <xf numFmtId="0" fontId="16" fillId="3" borderId="12" xfId="0" applyFont="1" applyFill="1" applyBorder="1"/>
    <xf numFmtId="3" fontId="12" fillId="2" borderId="11" xfId="0" applyNumberFormat="1" applyFont="1" applyFill="1" applyBorder="1"/>
    <xf numFmtId="3" fontId="12" fillId="2" borderId="12" xfId="0" applyNumberFormat="1" applyFont="1" applyFill="1" applyBorder="1"/>
    <xf numFmtId="0" fontId="12" fillId="2" borderId="11" xfId="0" applyFont="1" applyFill="1" applyBorder="1"/>
    <xf numFmtId="0" fontId="12" fillId="2" borderId="10" xfId="0" applyFont="1" applyFill="1" applyBorder="1"/>
    <xf numFmtId="0" fontId="12" fillId="2" borderId="9" xfId="0" applyFont="1" applyFill="1" applyBorder="1"/>
    <xf numFmtId="3" fontId="12" fillId="2" borderId="13" xfId="0" applyNumberFormat="1" applyFont="1" applyFill="1" applyBorder="1"/>
    <xf numFmtId="0" fontId="12" fillId="2" borderId="12" xfId="0" applyFont="1" applyFill="1" applyBorder="1"/>
    <xf numFmtId="0" fontId="12" fillId="0" borderId="0" xfId="0" applyFont="1"/>
    <xf numFmtId="3" fontId="12" fillId="0" borderId="0" xfId="0" applyNumberFormat="1" applyFont="1"/>
    <xf numFmtId="0" fontId="17" fillId="0" borderId="6" xfId="0" applyFont="1" applyBorder="1"/>
    <xf numFmtId="0" fontId="17" fillId="2" borderId="8" xfId="0" applyFont="1" applyFill="1" applyBorder="1"/>
    <xf numFmtId="0" fontId="17" fillId="0" borderId="7" xfId="0" applyFont="1" applyBorder="1"/>
    <xf numFmtId="0" fontId="17" fillId="0" borderId="0" xfId="0" applyFont="1"/>
    <xf numFmtId="3" fontId="18" fillId="0" borderId="7" xfId="0" applyNumberFormat="1" applyFont="1" applyBorder="1"/>
    <xf numFmtId="0" fontId="18" fillId="0" borderId="6" xfId="0" applyFont="1" applyBorder="1"/>
    <xf numFmtId="0" fontId="18" fillId="0" borderId="7" xfId="0" applyFont="1" applyBorder="1"/>
    <xf numFmtId="3" fontId="18" fillId="0" borderId="8" xfId="0" applyNumberFormat="1" applyFont="1" applyBorder="1"/>
    <xf numFmtId="3" fontId="18" fillId="0" borderId="14" xfId="0" applyNumberFormat="1" applyFont="1" applyBorder="1"/>
    <xf numFmtId="3" fontId="18" fillId="0" borderId="15" xfId="0" applyNumberFormat="1" applyFont="1" applyBorder="1"/>
    <xf numFmtId="0" fontId="8" fillId="0" borderId="0" xfId="0" applyFont="1"/>
    <xf numFmtId="3" fontId="8" fillId="0" borderId="0" xfId="0" applyNumberFormat="1" applyFont="1"/>
    <xf numFmtId="49" fontId="8" fillId="0" borderId="0" xfId="0" applyNumberFormat="1" applyFont="1"/>
    <xf numFmtId="3" fontId="5" fillId="5" borderId="1" xfId="0" applyNumberFormat="1" applyFont="1" applyFill="1" applyBorder="1" applyAlignment="1">
      <alignment horizontal="center"/>
    </xf>
    <xf numFmtId="3" fontId="6" fillId="5" borderId="6" xfId="0" applyNumberFormat="1" applyFont="1" applyFill="1" applyBorder="1" applyAlignment="1">
      <alignment horizontal="center"/>
    </xf>
    <xf numFmtId="3" fontId="0" fillId="5" borderId="4" xfId="0" applyNumberFormat="1" applyFill="1" applyBorder="1"/>
    <xf numFmtId="3" fontId="0" fillId="5" borderId="11" xfId="0" applyNumberFormat="1" applyFill="1" applyBorder="1"/>
    <xf numFmtId="3" fontId="8" fillId="5" borderId="19" xfId="0" applyNumberFormat="1" applyFont="1" applyFill="1" applyBorder="1"/>
    <xf numFmtId="3" fontId="8" fillId="0" borderId="20" xfId="0" applyNumberFormat="1" applyFont="1" applyBorder="1"/>
    <xf numFmtId="0" fontId="0" fillId="5" borderId="9" xfId="0" applyFill="1" applyBorder="1"/>
    <xf numFmtId="0" fontId="1" fillId="5" borderId="9" xfId="0" applyFont="1" applyFill="1" applyBorder="1"/>
    <xf numFmtId="3" fontId="0" fillId="5" borderId="9" xfId="0" applyNumberFormat="1" applyFill="1" applyBorder="1"/>
    <xf numFmtId="3" fontId="0" fillId="0" borderId="9" xfId="0" applyNumberFormat="1" applyBorder="1"/>
    <xf numFmtId="0" fontId="0" fillId="5" borderId="11" xfId="0" applyFill="1" applyBorder="1"/>
    <xf numFmtId="0" fontId="1" fillId="5" borderId="12" xfId="0" applyFont="1" applyFill="1" applyBorder="1"/>
    <xf numFmtId="0" fontId="0" fillId="5" borderId="10" xfId="0" applyFill="1" applyBorder="1"/>
    <xf numFmtId="3" fontId="0" fillId="5" borderId="13" xfId="0" applyNumberFormat="1" applyFill="1" applyBorder="1"/>
    <xf numFmtId="3" fontId="0" fillId="5" borderId="12" xfId="0" applyNumberFormat="1" applyFill="1" applyBorder="1"/>
    <xf numFmtId="0" fontId="0" fillId="3" borderId="0" xfId="0" applyFill="1"/>
    <xf numFmtId="3" fontId="0" fillId="3" borderId="0" xfId="0" applyNumberFormat="1" applyFill="1"/>
    <xf numFmtId="0" fontId="0" fillId="3" borderId="11" xfId="0" applyFill="1" applyBorder="1"/>
    <xf numFmtId="0" fontId="0" fillId="3" borderId="10" xfId="0" applyFill="1" applyBorder="1"/>
    <xf numFmtId="0" fontId="0" fillId="3" borderId="9" xfId="0" applyFill="1" applyBorder="1"/>
    <xf numFmtId="3" fontId="0" fillId="3" borderId="13" xfId="0" applyNumberFormat="1" applyFill="1" applyBorder="1"/>
    <xf numFmtId="3" fontId="0" fillId="3" borderId="12" xfId="0" applyNumberFormat="1" applyFill="1" applyBorder="1"/>
    <xf numFmtId="3" fontId="0" fillId="3" borderId="11" xfId="0" applyNumberFormat="1" applyFill="1" applyBorder="1"/>
    <xf numFmtId="0" fontId="3" fillId="3" borderId="9" xfId="0" applyFont="1" applyFill="1" applyBorder="1"/>
    <xf numFmtId="0" fontId="0" fillId="3" borderId="21" xfId="0" applyFill="1" applyBorder="1"/>
    <xf numFmtId="3" fontId="16" fillId="3" borderId="1" xfId="0" applyNumberFormat="1" applyFont="1" applyFill="1" applyBorder="1" applyAlignment="1">
      <alignment horizontal="center"/>
    </xf>
    <xf numFmtId="0" fontId="16" fillId="3" borderId="7" xfId="0" applyFont="1" applyFill="1" applyBorder="1"/>
    <xf numFmtId="3" fontId="16" fillId="3" borderId="7" xfId="0" applyNumberFormat="1" applyFont="1" applyFill="1" applyBorder="1"/>
    <xf numFmtId="0" fontId="16" fillId="3" borderId="6" xfId="0" applyFont="1" applyFill="1" applyBorder="1"/>
    <xf numFmtId="3" fontId="16" fillId="3" borderId="8" xfId="0" applyNumberFormat="1" applyFont="1" applyFill="1" applyBorder="1"/>
    <xf numFmtId="3" fontId="16" fillId="3" borderId="6" xfId="0" applyNumberFormat="1" applyFont="1" applyFill="1" applyBorder="1" applyAlignment="1">
      <alignment horizontal="center"/>
    </xf>
    <xf numFmtId="0" fontId="19" fillId="3" borderId="26" xfId="0" applyFont="1" applyFill="1" applyBorder="1"/>
    <xf numFmtId="0" fontId="19" fillId="3" borderId="27" xfId="0" applyFont="1" applyFill="1" applyBorder="1"/>
    <xf numFmtId="3" fontId="19" fillId="3" borderId="28" xfId="0" applyNumberFormat="1" applyFont="1" applyFill="1" applyBorder="1"/>
    <xf numFmtId="0" fontId="20" fillId="3" borderId="30" xfId="0" applyFont="1" applyFill="1" applyBorder="1"/>
    <xf numFmtId="0" fontId="19" fillId="3" borderId="32" xfId="0" applyFont="1" applyFill="1" applyBorder="1"/>
    <xf numFmtId="0" fontId="0" fillId="3" borderId="33" xfId="0" applyFill="1" applyBorder="1"/>
    <xf numFmtId="0" fontId="19" fillId="3" borderId="34" xfId="0" applyFont="1" applyFill="1" applyBorder="1"/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20" fillId="3" borderId="35" xfId="0" applyFont="1" applyFill="1" applyBorder="1"/>
    <xf numFmtId="0" fontId="20" fillId="3" borderId="36" xfId="0" applyFont="1" applyFill="1" applyBorder="1"/>
    <xf numFmtId="0" fontId="19" fillId="3" borderId="23" xfId="0" applyFont="1" applyFill="1" applyBorder="1"/>
    <xf numFmtId="3" fontId="0" fillId="3" borderId="31" xfId="0" applyNumberFormat="1" applyFill="1" applyBorder="1"/>
    <xf numFmtId="3" fontId="19" fillId="3" borderId="37" xfId="0" applyNumberFormat="1" applyFont="1" applyFill="1" applyBorder="1"/>
    <xf numFmtId="0" fontId="0" fillId="3" borderId="38" xfId="0" applyFill="1" applyBorder="1"/>
    <xf numFmtId="3" fontId="0" fillId="3" borderId="39" xfId="0" applyNumberFormat="1" applyFill="1" applyBorder="1"/>
    <xf numFmtId="3" fontId="19" fillId="3" borderId="26" xfId="0" applyNumberFormat="1" applyFont="1" applyFill="1" applyBorder="1"/>
    <xf numFmtId="0" fontId="9" fillId="3" borderId="1" xfId="0" applyFont="1" applyFill="1" applyBorder="1"/>
    <xf numFmtId="0" fontId="9" fillId="3" borderId="6" xfId="0" applyFont="1" applyFill="1" applyBorder="1"/>
    <xf numFmtId="0" fontId="20" fillId="3" borderId="40" xfId="0" applyFont="1" applyFill="1" applyBorder="1"/>
    <xf numFmtId="0" fontId="20" fillId="3" borderId="41" xfId="0" applyFont="1" applyFill="1" applyBorder="1"/>
    <xf numFmtId="3" fontId="0" fillId="3" borderId="29" xfId="0" applyNumberFormat="1" applyFill="1" applyBorder="1"/>
    <xf numFmtId="3" fontId="0" fillId="3" borderId="44" xfId="0" applyNumberFormat="1" applyFill="1" applyBorder="1"/>
    <xf numFmtId="3" fontId="0" fillId="3" borderId="43" xfId="0" applyNumberFormat="1" applyFill="1" applyBorder="1"/>
    <xf numFmtId="0" fontId="0" fillId="3" borderId="32" xfId="0" applyFill="1" applyBorder="1"/>
    <xf numFmtId="3" fontId="0" fillId="3" borderId="45" xfId="0" applyNumberFormat="1" applyFill="1" applyBorder="1"/>
    <xf numFmtId="3" fontId="0" fillId="3" borderId="32" xfId="0" applyNumberFormat="1" applyFill="1" applyBorder="1"/>
    <xf numFmtId="3" fontId="0" fillId="3" borderId="46" xfId="0" applyNumberFormat="1" applyFill="1" applyBorder="1" applyAlignment="1">
      <alignment horizontal="center"/>
    </xf>
    <xf numFmtId="0" fontId="3" fillId="3" borderId="23" xfId="0" applyFont="1" applyFill="1" applyBorder="1"/>
    <xf numFmtId="0" fontId="3" fillId="3" borderId="45" xfId="0" applyFont="1" applyFill="1" applyBorder="1"/>
    <xf numFmtId="0" fontId="3" fillId="3" borderId="42" xfId="0" applyFont="1" applyFill="1" applyBorder="1"/>
    <xf numFmtId="0" fontId="3" fillId="3" borderId="22" xfId="0" applyFont="1" applyFill="1" applyBorder="1"/>
    <xf numFmtId="3" fontId="3" fillId="3" borderId="29" xfId="0" applyNumberFormat="1" applyFont="1" applyFill="1" applyBorder="1"/>
    <xf numFmtId="0" fontId="3" fillId="3" borderId="43" xfId="0" applyFont="1" applyFill="1" applyBorder="1"/>
    <xf numFmtId="3" fontId="3" fillId="3" borderId="44" xfId="0" applyNumberFormat="1" applyFont="1" applyFill="1" applyBorder="1"/>
    <xf numFmtId="0" fontId="3" fillId="3" borderId="10" xfId="0" applyFont="1" applyFill="1" applyBorder="1"/>
    <xf numFmtId="3" fontId="3" fillId="3" borderId="13" xfId="0" applyNumberFormat="1" applyFont="1" applyFill="1" applyBorder="1"/>
    <xf numFmtId="3" fontId="3" fillId="3" borderId="12" xfId="0" applyNumberFormat="1" applyFont="1" applyFill="1" applyBorder="1"/>
    <xf numFmtId="0" fontId="19" fillId="3" borderId="0" xfId="0" applyFont="1" applyFill="1" applyBorder="1"/>
    <xf numFmtId="3" fontId="19" fillId="3" borderId="0" xfId="0" applyNumberFormat="1" applyFont="1" applyFill="1" applyBorder="1"/>
    <xf numFmtId="0" fontId="1" fillId="3" borderId="9" xfId="0" applyFont="1" applyFill="1" applyBorder="1"/>
    <xf numFmtId="3" fontId="0" fillId="3" borderId="9" xfId="0" applyNumberFormat="1" applyFill="1" applyBorder="1"/>
    <xf numFmtId="0" fontId="20" fillId="3" borderId="9" xfId="0" applyFont="1" applyFill="1" applyBorder="1"/>
    <xf numFmtId="3" fontId="3" fillId="3" borderId="9" xfId="0" applyNumberFormat="1" applyFont="1" applyFill="1" applyBorder="1"/>
    <xf numFmtId="0" fontId="20" fillId="3" borderId="11" xfId="0" applyFont="1" applyFill="1" applyBorder="1"/>
    <xf numFmtId="0" fontId="20" fillId="3" borderId="47" xfId="0" applyFont="1" applyFill="1" applyBorder="1"/>
    <xf numFmtId="3" fontId="3" fillId="3" borderId="45" xfId="0" applyNumberFormat="1" applyFont="1" applyFill="1" applyBorder="1" applyAlignment="1">
      <alignment horizontal="center"/>
    </xf>
    <xf numFmtId="3" fontId="3" fillId="3" borderId="32" xfId="0" applyNumberFormat="1" applyFont="1" applyFill="1" applyBorder="1" applyAlignment="1">
      <alignment horizontal="center"/>
    </xf>
    <xf numFmtId="3" fontId="3" fillId="3" borderId="46" xfId="0" applyNumberFormat="1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16" fillId="3" borderId="2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0" fontId="16" fillId="3" borderId="3" xfId="0" applyFont="1" applyFill="1" applyBorder="1" applyAlignment="1">
      <alignment horizontal="center"/>
    </xf>
    <xf numFmtId="3" fontId="21" fillId="3" borderId="3" xfId="0" applyNumberFormat="1" applyFont="1" applyFill="1" applyBorder="1" applyAlignment="1">
      <alignment horizontal="center" vertical="center"/>
    </xf>
    <xf numFmtId="3" fontId="21" fillId="3" borderId="8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3" fontId="7" fillId="0" borderId="3" xfId="0" applyNumberFormat="1" applyFont="1" applyBorder="1" applyAlignment="1">
      <alignment horizontal="center" vertical="center"/>
    </xf>
    <xf numFmtId="3" fontId="7" fillId="0" borderId="8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3" fontId="14" fillId="0" borderId="3" xfId="0" applyNumberFormat="1" applyFont="1" applyBorder="1" applyAlignment="1">
      <alignment horizontal="center" vertical="center"/>
    </xf>
    <xf numFmtId="3" fontId="14" fillId="0" borderId="8" xfId="0" applyNumberFormat="1" applyFont="1" applyBorder="1" applyAlignment="1">
      <alignment horizontal="center" vertical="center"/>
    </xf>
    <xf numFmtId="3" fontId="0" fillId="4" borderId="16" xfId="0" applyNumberFormat="1" applyFill="1" applyBorder="1" applyAlignment="1">
      <alignment horizontal="center"/>
    </xf>
    <xf numFmtId="3" fontId="0" fillId="4" borderId="17" xfId="0" applyNumberFormat="1" applyFill="1" applyBorder="1" applyAlignment="1">
      <alignment horizontal="center"/>
    </xf>
    <xf numFmtId="3" fontId="0" fillId="4" borderId="18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9"/>
  <sheetViews>
    <sheetView tabSelected="1" topLeftCell="A131" workbookViewId="0">
      <selection activeCell="A132" sqref="A132:R164"/>
    </sheetView>
  </sheetViews>
  <sheetFormatPr defaultRowHeight="15"/>
  <cols>
    <col min="1" max="1" width="4.140625" customWidth="1"/>
    <col min="2" max="2" width="14.140625" customWidth="1"/>
    <col min="3" max="3" width="3.42578125" customWidth="1"/>
    <col min="4" max="4" width="8" customWidth="1"/>
    <col min="5" max="5" width="5.85546875" style="26" customWidth="1"/>
    <col min="6" max="6" width="5" customWidth="1"/>
    <col min="7" max="7" width="7.5703125" customWidth="1"/>
    <col min="8" max="8" width="6.5703125" style="26" customWidth="1"/>
    <col min="9" max="9" width="4.85546875" customWidth="1"/>
    <col min="10" max="10" width="7.85546875" customWidth="1"/>
    <col min="11" max="11" width="7.85546875" style="26" customWidth="1"/>
    <col min="12" max="12" width="5" customWidth="1"/>
    <col min="13" max="13" width="7.5703125" customWidth="1"/>
    <col min="14" max="14" width="8.140625" style="26" customWidth="1"/>
    <col min="15" max="15" width="5" customWidth="1"/>
    <col min="16" max="16" width="9.140625" style="26"/>
    <col min="17" max="17" width="9.42578125" style="26" customWidth="1"/>
    <col min="18" max="18" width="8.85546875" style="26" customWidth="1"/>
  </cols>
  <sheetData>
    <row r="1" spans="1:23">
      <c r="A1" t="s">
        <v>0</v>
      </c>
    </row>
    <row r="3" spans="1:23">
      <c r="A3" s="181" t="s">
        <v>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</row>
    <row r="4" spans="1:23" ht="15.75" thickBot="1"/>
    <row r="5" spans="1:23">
      <c r="A5" s="45" t="s">
        <v>7</v>
      </c>
      <c r="B5" s="46" t="s">
        <v>2</v>
      </c>
      <c r="C5" s="189" t="s">
        <v>6</v>
      </c>
      <c r="D5" s="189"/>
      <c r="E5" s="189"/>
      <c r="F5" s="190" t="s">
        <v>12</v>
      </c>
      <c r="G5" s="189"/>
      <c r="H5" s="191"/>
      <c r="I5" s="190" t="s">
        <v>13</v>
      </c>
      <c r="J5" s="189"/>
      <c r="K5" s="191"/>
      <c r="L5" s="190" t="s">
        <v>14</v>
      </c>
      <c r="M5" s="189"/>
      <c r="N5" s="191"/>
      <c r="O5" s="190" t="s">
        <v>10</v>
      </c>
      <c r="P5" s="189"/>
      <c r="Q5" s="47" t="s">
        <v>46</v>
      </c>
      <c r="R5" s="192" t="s">
        <v>10</v>
      </c>
    </row>
    <row r="6" spans="1:23" ht="15.75" thickBot="1">
      <c r="A6" s="48" t="s">
        <v>8</v>
      </c>
      <c r="B6" s="49" t="s">
        <v>3</v>
      </c>
      <c r="C6" s="50" t="s">
        <v>54</v>
      </c>
      <c r="D6" s="50" t="s">
        <v>4</v>
      </c>
      <c r="E6" s="51" t="s">
        <v>5</v>
      </c>
      <c r="F6" s="48" t="s">
        <v>54</v>
      </c>
      <c r="G6" s="50" t="s">
        <v>4</v>
      </c>
      <c r="H6" s="52" t="s">
        <v>5</v>
      </c>
      <c r="I6" s="48" t="s">
        <v>54</v>
      </c>
      <c r="J6" s="50" t="s">
        <v>4</v>
      </c>
      <c r="K6" s="52" t="s">
        <v>5</v>
      </c>
      <c r="L6" s="48" t="s">
        <v>54</v>
      </c>
      <c r="M6" s="50" t="s">
        <v>4</v>
      </c>
      <c r="N6" s="52" t="s">
        <v>5</v>
      </c>
      <c r="O6" s="48" t="s">
        <v>54</v>
      </c>
      <c r="P6" s="51" t="s">
        <v>5</v>
      </c>
      <c r="Q6" s="53" t="s">
        <v>5</v>
      </c>
      <c r="R6" s="193"/>
    </row>
    <row r="7" spans="1:23">
      <c r="A7" s="54"/>
      <c r="B7" s="55"/>
      <c r="C7" s="56"/>
      <c r="D7" s="56"/>
      <c r="E7" s="57" t="s">
        <v>47</v>
      </c>
      <c r="F7" s="54"/>
      <c r="G7" s="56" t="s">
        <v>48</v>
      </c>
      <c r="H7" s="58" t="s">
        <v>49</v>
      </c>
      <c r="I7" s="54"/>
      <c r="J7" s="56"/>
      <c r="K7" s="58"/>
      <c r="L7" s="54"/>
      <c r="M7" s="56"/>
      <c r="N7" s="58"/>
      <c r="O7" s="54"/>
      <c r="P7" s="57" t="s">
        <v>50</v>
      </c>
      <c r="Q7" s="59" t="s">
        <v>51</v>
      </c>
      <c r="R7" s="60" t="s">
        <v>52</v>
      </c>
    </row>
    <row r="8" spans="1:23">
      <c r="A8" s="61">
        <v>1</v>
      </c>
      <c r="B8" s="62" t="s">
        <v>9</v>
      </c>
      <c r="C8" s="63">
        <v>4</v>
      </c>
      <c r="D8" s="64">
        <v>366</v>
      </c>
      <c r="E8" s="65">
        <f>C8*D8</f>
        <v>1464</v>
      </c>
      <c r="F8" s="61">
        <v>79</v>
      </c>
      <c r="G8" s="64">
        <v>498</v>
      </c>
      <c r="H8" s="66">
        <f>F8*G8</f>
        <v>39342</v>
      </c>
      <c r="I8" s="61">
        <v>37</v>
      </c>
      <c r="J8" s="64">
        <v>611</v>
      </c>
      <c r="K8" s="66">
        <f>I8*J8</f>
        <v>22607</v>
      </c>
      <c r="L8" s="61">
        <v>7</v>
      </c>
      <c r="M8" s="64">
        <v>754</v>
      </c>
      <c r="N8" s="66">
        <f>L8*M8</f>
        <v>5278</v>
      </c>
      <c r="O8" s="61">
        <f>C8+F8+I8+L8</f>
        <v>127</v>
      </c>
      <c r="P8" s="65">
        <f>E8+H8+K8+N8</f>
        <v>68691</v>
      </c>
      <c r="Q8" s="67"/>
      <c r="R8" s="66"/>
    </row>
    <row r="9" spans="1:23">
      <c r="A9" s="61">
        <v>2</v>
      </c>
      <c r="B9" s="62" t="s">
        <v>11</v>
      </c>
      <c r="C9" s="63"/>
      <c r="D9" s="64"/>
      <c r="E9" s="65"/>
      <c r="F9" s="61">
        <v>11</v>
      </c>
      <c r="G9" s="64">
        <v>498</v>
      </c>
      <c r="H9" s="66">
        <f t="shared" ref="H9:H28" si="0">F9*G9</f>
        <v>5478</v>
      </c>
      <c r="I9" s="61">
        <v>88</v>
      </c>
      <c r="J9" s="64">
        <v>611</v>
      </c>
      <c r="K9" s="66">
        <f t="shared" ref="K9:K30" si="1">I9*J9</f>
        <v>53768</v>
      </c>
      <c r="L9" s="61">
        <v>55</v>
      </c>
      <c r="M9" s="64">
        <v>754</v>
      </c>
      <c r="N9" s="66">
        <f t="shared" ref="N9:N30" si="2">L9*M9</f>
        <v>41470</v>
      </c>
      <c r="O9" s="61">
        <f t="shared" ref="O9:O30" si="3">C9+F9+I9+L9</f>
        <v>154</v>
      </c>
      <c r="P9" s="65">
        <f t="shared" ref="P9:P30" si="4">E9+H9+K9+N9</f>
        <v>100716</v>
      </c>
      <c r="Q9" s="67"/>
      <c r="R9" s="66"/>
    </row>
    <row r="10" spans="1:23">
      <c r="A10" s="61">
        <v>3</v>
      </c>
      <c r="B10" s="62" t="s">
        <v>15</v>
      </c>
      <c r="C10" s="63"/>
      <c r="D10" s="64"/>
      <c r="E10" s="65"/>
      <c r="F10" s="61">
        <v>1</v>
      </c>
      <c r="G10" s="64">
        <v>498</v>
      </c>
      <c r="H10" s="66">
        <f t="shared" si="0"/>
        <v>498</v>
      </c>
      <c r="I10" s="61">
        <v>44</v>
      </c>
      <c r="J10" s="64">
        <v>611</v>
      </c>
      <c r="K10" s="66">
        <f t="shared" si="1"/>
        <v>26884</v>
      </c>
      <c r="L10" s="61">
        <v>37</v>
      </c>
      <c r="M10" s="64">
        <v>754</v>
      </c>
      <c r="N10" s="66">
        <f t="shared" si="2"/>
        <v>27898</v>
      </c>
      <c r="O10" s="61">
        <f t="shared" si="3"/>
        <v>82</v>
      </c>
      <c r="P10" s="65">
        <f t="shared" si="4"/>
        <v>55280</v>
      </c>
      <c r="Q10" s="67"/>
      <c r="R10" s="66"/>
    </row>
    <row r="11" spans="1:23">
      <c r="A11" s="61">
        <v>4</v>
      </c>
      <c r="B11" s="62" t="s">
        <v>16</v>
      </c>
      <c r="C11" s="63"/>
      <c r="D11" s="64"/>
      <c r="E11" s="65"/>
      <c r="F11" s="61">
        <v>11</v>
      </c>
      <c r="G11" s="64">
        <v>498</v>
      </c>
      <c r="H11" s="66">
        <f t="shared" si="0"/>
        <v>5478</v>
      </c>
      <c r="I11" s="61">
        <v>59</v>
      </c>
      <c r="J11" s="64">
        <v>611</v>
      </c>
      <c r="K11" s="66">
        <f t="shared" si="1"/>
        <v>36049</v>
      </c>
      <c r="L11" s="61">
        <v>15</v>
      </c>
      <c r="M11" s="64">
        <v>754</v>
      </c>
      <c r="N11" s="66">
        <f t="shared" si="2"/>
        <v>11310</v>
      </c>
      <c r="O11" s="61">
        <f t="shared" si="3"/>
        <v>85</v>
      </c>
      <c r="P11" s="65">
        <f t="shared" si="4"/>
        <v>52837</v>
      </c>
      <c r="Q11" s="67"/>
      <c r="R11" s="66"/>
    </row>
    <row r="12" spans="1:23">
      <c r="A12" s="61">
        <v>5</v>
      </c>
      <c r="B12" s="62" t="s">
        <v>53</v>
      </c>
      <c r="C12" s="63"/>
      <c r="D12" s="64"/>
      <c r="E12" s="65"/>
      <c r="F12" s="61">
        <v>54</v>
      </c>
      <c r="G12" s="64">
        <v>498</v>
      </c>
      <c r="H12" s="66">
        <f t="shared" si="0"/>
        <v>26892</v>
      </c>
      <c r="I12" s="61"/>
      <c r="J12" s="64"/>
      <c r="K12" s="66">
        <f t="shared" si="1"/>
        <v>0</v>
      </c>
      <c r="L12" s="61"/>
      <c r="M12" s="64"/>
      <c r="N12" s="66">
        <f t="shared" si="2"/>
        <v>0</v>
      </c>
      <c r="O12" s="61">
        <f t="shared" si="3"/>
        <v>54</v>
      </c>
      <c r="P12" s="65">
        <f t="shared" si="4"/>
        <v>26892</v>
      </c>
      <c r="Q12" s="67"/>
      <c r="R12" s="66"/>
    </row>
    <row r="13" spans="1:23">
      <c r="A13" s="68">
        <v>6</v>
      </c>
      <c r="B13" s="69" t="s">
        <v>17</v>
      </c>
      <c r="C13" s="63"/>
      <c r="D13" s="64"/>
      <c r="E13" s="65"/>
      <c r="F13" s="61"/>
      <c r="G13" s="64"/>
      <c r="H13" s="66"/>
      <c r="I13" s="61"/>
      <c r="J13" s="64"/>
      <c r="K13" s="66">
        <f t="shared" si="1"/>
        <v>0</v>
      </c>
      <c r="L13" s="68">
        <v>13</v>
      </c>
      <c r="M13" s="70">
        <v>754</v>
      </c>
      <c r="N13" s="66">
        <f t="shared" si="2"/>
        <v>9802</v>
      </c>
      <c r="O13" s="61">
        <f t="shared" si="3"/>
        <v>13</v>
      </c>
      <c r="P13" s="65">
        <f t="shared" si="4"/>
        <v>9802</v>
      </c>
      <c r="Q13" s="67"/>
      <c r="R13" s="66"/>
    </row>
    <row r="14" spans="1:23">
      <c r="A14" s="61">
        <v>7</v>
      </c>
      <c r="B14" s="62" t="s">
        <v>18</v>
      </c>
      <c r="C14" s="63"/>
      <c r="D14" s="64"/>
      <c r="E14" s="65"/>
      <c r="F14" s="61"/>
      <c r="G14" s="64"/>
      <c r="H14" s="66"/>
      <c r="I14" s="61">
        <v>2</v>
      </c>
      <c r="J14" s="64">
        <v>611</v>
      </c>
      <c r="K14" s="66">
        <f t="shared" si="1"/>
        <v>1222</v>
      </c>
      <c r="L14" s="61"/>
      <c r="M14" s="64"/>
      <c r="N14" s="66">
        <f t="shared" si="2"/>
        <v>0</v>
      </c>
      <c r="O14" s="61">
        <f t="shared" si="3"/>
        <v>2</v>
      </c>
      <c r="P14" s="65">
        <f t="shared" si="4"/>
        <v>1222</v>
      </c>
      <c r="Q14" s="67"/>
      <c r="R14" s="66"/>
    </row>
    <row r="15" spans="1:23">
      <c r="A15" s="61">
        <v>8</v>
      </c>
      <c r="B15" s="62" t="s">
        <v>19</v>
      </c>
      <c r="C15" s="63"/>
      <c r="D15" s="64"/>
      <c r="E15" s="65"/>
      <c r="F15" s="61"/>
      <c r="G15" s="64"/>
      <c r="H15" s="66"/>
      <c r="I15" s="61">
        <v>2</v>
      </c>
      <c r="J15" s="64">
        <v>611</v>
      </c>
      <c r="K15" s="66">
        <f t="shared" si="1"/>
        <v>1222</v>
      </c>
      <c r="L15" s="61"/>
      <c r="M15" s="64"/>
      <c r="N15" s="66">
        <f t="shared" si="2"/>
        <v>0</v>
      </c>
      <c r="O15" s="61">
        <f t="shared" si="3"/>
        <v>2</v>
      </c>
      <c r="P15" s="65">
        <f t="shared" si="4"/>
        <v>1222</v>
      </c>
      <c r="Q15" s="67">
        <v>12410</v>
      </c>
      <c r="R15" s="66"/>
      <c r="S15" s="1" t="s">
        <v>41</v>
      </c>
      <c r="T15" s="1"/>
      <c r="U15" s="1"/>
      <c r="V15" s="1"/>
      <c r="W15" s="1"/>
    </row>
    <row r="16" spans="1:23">
      <c r="A16" s="61">
        <v>9</v>
      </c>
      <c r="B16" s="62" t="s">
        <v>20</v>
      </c>
      <c r="C16" s="63"/>
      <c r="D16" s="64"/>
      <c r="E16" s="65"/>
      <c r="F16" s="61">
        <v>1</v>
      </c>
      <c r="G16" s="64">
        <f t="shared" ref="G16:G28" si="5">F16*498</f>
        <v>498</v>
      </c>
      <c r="H16" s="66">
        <f t="shared" si="0"/>
        <v>498</v>
      </c>
      <c r="I16" s="61"/>
      <c r="J16" s="64"/>
      <c r="K16" s="66">
        <f t="shared" si="1"/>
        <v>0</v>
      </c>
      <c r="L16" s="61"/>
      <c r="M16" s="64"/>
      <c r="N16" s="66">
        <f t="shared" si="2"/>
        <v>0</v>
      </c>
      <c r="O16" s="61">
        <f t="shared" si="3"/>
        <v>1</v>
      </c>
      <c r="P16" s="65">
        <f t="shared" si="4"/>
        <v>498</v>
      </c>
      <c r="Q16" s="67"/>
      <c r="R16" s="66"/>
      <c r="S16" t="s">
        <v>65</v>
      </c>
    </row>
    <row r="17" spans="1:23">
      <c r="A17" s="61">
        <v>10</v>
      </c>
      <c r="B17" s="62" t="s">
        <v>21</v>
      </c>
      <c r="C17" s="63"/>
      <c r="D17" s="64"/>
      <c r="E17" s="65"/>
      <c r="F17" s="61"/>
      <c r="G17" s="64"/>
      <c r="H17" s="66"/>
      <c r="I17" s="61">
        <v>6</v>
      </c>
      <c r="J17" s="64">
        <v>611</v>
      </c>
      <c r="K17" s="66">
        <f t="shared" si="1"/>
        <v>3666</v>
      </c>
      <c r="L17" s="61"/>
      <c r="M17" s="64"/>
      <c r="N17" s="66">
        <f t="shared" si="2"/>
        <v>0</v>
      </c>
      <c r="O17" s="61">
        <f t="shared" si="3"/>
        <v>6</v>
      </c>
      <c r="P17" s="65">
        <f t="shared" si="4"/>
        <v>3666</v>
      </c>
      <c r="Q17" s="67"/>
      <c r="R17" s="66"/>
    </row>
    <row r="18" spans="1:23">
      <c r="A18" s="61">
        <v>11</v>
      </c>
      <c r="B18" s="62" t="s">
        <v>22</v>
      </c>
      <c r="C18" s="63"/>
      <c r="D18" s="64"/>
      <c r="E18" s="65"/>
      <c r="F18" s="61"/>
      <c r="G18" s="64"/>
      <c r="H18" s="66"/>
      <c r="I18" s="61"/>
      <c r="J18" s="64"/>
      <c r="K18" s="66">
        <f t="shared" si="1"/>
        <v>0</v>
      </c>
      <c r="L18" s="61">
        <v>1</v>
      </c>
      <c r="M18" s="64">
        <v>754</v>
      </c>
      <c r="N18" s="66">
        <f t="shared" si="2"/>
        <v>754</v>
      </c>
      <c r="O18" s="61">
        <f t="shared" si="3"/>
        <v>1</v>
      </c>
      <c r="P18" s="65">
        <f t="shared" si="4"/>
        <v>754</v>
      </c>
      <c r="Q18" s="67">
        <v>6205</v>
      </c>
      <c r="R18" s="66"/>
      <c r="S18" s="1" t="s">
        <v>35</v>
      </c>
      <c r="T18" s="1"/>
      <c r="U18" s="1"/>
      <c r="V18" s="1"/>
    </row>
    <row r="19" spans="1:23">
      <c r="A19" s="61">
        <v>12</v>
      </c>
      <c r="B19" s="62" t="s">
        <v>23</v>
      </c>
      <c r="C19" s="63"/>
      <c r="D19" s="64"/>
      <c r="E19" s="65"/>
      <c r="F19" s="61">
        <v>2</v>
      </c>
      <c r="G19" s="64">
        <v>498</v>
      </c>
      <c r="H19" s="66">
        <f t="shared" si="0"/>
        <v>996</v>
      </c>
      <c r="I19" s="61">
        <v>1</v>
      </c>
      <c r="J19" s="64">
        <v>611</v>
      </c>
      <c r="K19" s="66">
        <f t="shared" si="1"/>
        <v>611</v>
      </c>
      <c r="L19" s="61">
        <v>2</v>
      </c>
      <c r="M19" s="64">
        <v>754</v>
      </c>
      <c r="N19" s="66">
        <f t="shared" si="2"/>
        <v>1508</v>
      </c>
      <c r="O19" s="61">
        <f t="shared" si="3"/>
        <v>5</v>
      </c>
      <c r="P19" s="65">
        <f t="shared" si="4"/>
        <v>3115</v>
      </c>
      <c r="Q19" s="67"/>
      <c r="R19" s="66"/>
    </row>
    <row r="20" spans="1:23">
      <c r="A20" s="68">
        <v>13</v>
      </c>
      <c r="B20" s="69" t="s">
        <v>24</v>
      </c>
      <c r="C20" s="63"/>
      <c r="D20" s="64"/>
      <c r="E20" s="65"/>
      <c r="F20" s="61"/>
      <c r="G20" s="64"/>
      <c r="H20" s="66"/>
      <c r="I20" s="68">
        <v>8</v>
      </c>
      <c r="J20" s="70">
        <v>611</v>
      </c>
      <c r="K20" s="66">
        <f t="shared" si="1"/>
        <v>4888</v>
      </c>
      <c r="L20" s="61"/>
      <c r="M20" s="64"/>
      <c r="N20" s="66">
        <f t="shared" si="2"/>
        <v>0</v>
      </c>
      <c r="O20" s="61">
        <f t="shared" si="3"/>
        <v>8</v>
      </c>
      <c r="P20" s="65">
        <f t="shared" si="4"/>
        <v>4888</v>
      </c>
      <c r="Q20" s="67"/>
      <c r="R20" s="66"/>
    </row>
    <row r="21" spans="1:23">
      <c r="A21" s="61">
        <v>14</v>
      </c>
      <c r="B21" s="62" t="s">
        <v>25</v>
      </c>
      <c r="C21" s="63"/>
      <c r="D21" s="64"/>
      <c r="E21" s="65"/>
      <c r="F21" s="61">
        <v>2</v>
      </c>
      <c r="G21" s="64">
        <v>498</v>
      </c>
      <c r="H21" s="66">
        <f t="shared" si="0"/>
        <v>996</v>
      </c>
      <c r="I21" s="61">
        <v>14</v>
      </c>
      <c r="J21" s="64">
        <v>611</v>
      </c>
      <c r="K21" s="66">
        <f t="shared" si="1"/>
        <v>8554</v>
      </c>
      <c r="L21" s="61">
        <v>1</v>
      </c>
      <c r="M21" s="64">
        <v>754</v>
      </c>
      <c r="N21" s="66">
        <f t="shared" si="2"/>
        <v>754</v>
      </c>
      <c r="O21" s="61">
        <f t="shared" si="3"/>
        <v>17</v>
      </c>
      <c r="P21" s="65">
        <f t="shared" si="4"/>
        <v>10304</v>
      </c>
      <c r="Q21" s="67"/>
      <c r="R21" s="66"/>
    </row>
    <row r="22" spans="1:23">
      <c r="A22" s="71">
        <v>15</v>
      </c>
      <c r="B22" s="72" t="s">
        <v>26</v>
      </c>
      <c r="C22" s="63"/>
      <c r="D22" s="64"/>
      <c r="E22" s="65"/>
      <c r="F22" s="61"/>
      <c r="G22" s="64"/>
      <c r="H22" s="66"/>
      <c r="I22" s="61"/>
      <c r="J22" s="64"/>
      <c r="K22" s="66">
        <f t="shared" si="1"/>
        <v>0</v>
      </c>
      <c r="L22" s="61">
        <v>3</v>
      </c>
      <c r="M22" s="64">
        <v>754</v>
      </c>
      <c r="N22" s="66">
        <f t="shared" si="2"/>
        <v>2262</v>
      </c>
      <c r="O22" s="61">
        <f t="shared" si="3"/>
        <v>3</v>
      </c>
      <c r="P22" s="65">
        <f t="shared" si="4"/>
        <v>2262</v>
      </c>
      <c r="Q22" s="67"/>
      <c r="R22" s="66"/>
      <c r="S22" t="s">
        <v>44</v>
      </c>
    </row>
    <row r="23" spans="1:23">
      <c r="A23" s="61">
        <v>16</v>
      </c>
      <c r="B23" s="62" t="s">
        <v>27</v>
      </c>
      <c r="C23" s="63"/>
      <c r="D23" s="64"/>
      <c r="E23" s="65"/>
      <c r="F23" s="61"/>
      <c r="G23" s="64"/>
      <c r="H23" s="66"/>
      <c r="I23" s="61">
        <v>1</v>
      </c>
      <c r="J23" s="64">
        <v>611</v>
      </c>
      <c r="K23" s="66">
        <f t="shared" si="1"/>
        <v>611</v>
      </c>
      <c r="L23" s="61"/>
      <c r="M23" s="64"/>
      <c r="N23" s="66">
        <f t="shared" si="2"/>
        <v>0</v>
      </c>
      <c r="O23" s="61">
        <f t="shared" si="3"/>
        <v>1</v>
      </c>
      <c r="P23" s="65">
        <f t="shared" si="4"/>
        <v>611</v>
      </c>
      <c r="Q23" s="73">
        <v>6205</v>
      </c>
      <c r="R23" s="74"/>
      <c r="S23" s="1" t="s">
        <v>45</v>
      </c>
      <c r="T23" s="1"/>
      <c r="U23" s="1"/>
      <c r="V23" s="1"/>
      <c r="W23" s="1"/>
    </row>
    <row r="24" spans="1:23" s="1" customFormat="1">
      <c r="A24" s="75">
        <v>17</v>
      </c>
      <c r="B24" s="62" t="s">
        <v>28</v>
      </c>
      <c r="C24" s="76"/>
      <c r="D24" s="77"/>
      <c r="E24" s="78"/>
      <c r="F24" s="75"/>
      <c r="G24" s="64"/>
      <c r="H24" s="66"/>
      <c r="I24" s="75">
        <v>1</v>
      </c>
      <c r="J24" s="64">
        <v>611</v>
      </c>
      <c r="K24" s="66">
        <f t="shared" si="1"/>
        <v>611</v>
      </c>
      <c r="L24" s="75"/>
      <c r="M24" s="64"/>
      <c r="N24" s="66">
        <f t="shared" si="2"/>
        <v>0</v>
      </c>
      <c r="O24" s="61">
        <f t="shared" si="3"/>
        <v>1</v>
      </c>
      <c r="P24" s="65">
        <f t="shared" si="4"/>
        <v>611</v>
      </c>
      <c r="Q24" s="73">
        <v>6205</v>
      </c>
      <c r="R24" s="74"/>
      <c r="S24" s="1" t="s">
        <v>29</v>
      </c>
    </row>
    <row r="25" spans="1:23" s="1" customFormat="1">
      <c r="A25" s="75">
        <v>18</v>
      </c>
      <c r="B25" s="79" t="s">
        <v>30</v>
      </c>
      <c r="C25" s="76"/>
      <c r="D25" s="77"/>
      <c r="E25" s="78"/>
      <c r="F25" s="75"/>
      <c r="G25" s="64"/>
      <c r="H25" s="66"/>
      <c r="I25" s="75">
        <v>1</v>
      </c>
      <c r="J25" s="64">
        <v>611</v>
      </c>
      <c r="K25" s="66">
        <f t="shared" si="1"/>
        <v>611</v>
      </c>
      <c r="L25" s="75"/>
      <c r="M25" s="64"/>
      <c r="N25" s="66">
        <f t="shared" si="2"/>
        <v>0</v>
      </c>
      <c r="O25" s="61">
        <f t="shared" si="3"/>
        <v>1</v>
      </c>
      <c r="P25" s="65">
        <f t="shared" si="4"/>
        <v>611</v>
      </c>
      <c r="Q25" s="73">
        <v>6205</v>
      </c>
      <c r="R25" s="74"/>
      <c r="S25" s="1" t="s">
        <v>31</v>
      </c>
    </row>
    <row r="26" spans="1:23">
      <c r="A26" s="61">
        <v>19</v>
      </c>
      <c r="B26" s="62" t="s">
        <v>32</v>
      </c>
      <c r="C26" s="63"/>
      <c r="D26" s="64"/>
      <c r="E26" s="65"/>
      <c r="F26" s="61">
        <v>1</v>
      </c>
      <c r="G26" s="64">
        <f t="shared" si="5"/>
        <v>498</v>
      </c>
      <c r="H26" s="66">
        <f t="shared" si="0"/>
        <v>498</v>
      </c>
      <c r="I26" s="61"/>
      <c r="J26" s="64"/>
      <c r="K26" s="66">
        <f t="shared" si="1"/>
        <v>0</v>
      </c>
      <c r="L26" s="61"/>
      <c r="M26" s="64"/>
      <c r="N26" s="66">
        <f t="shared" si="2"/>
        <v>0</v>
      </c>
      <c r="O26" s="61">
        <f t="shared" si="3"/>
        <v>1</v>
      </c>
      <c r="P26" s="65">
        <f t="shared" si="4"/>
        <v>498</v>
      </c>
      <c r="Q26" s="67">
        <v>6205</v>
      </c>
      <c r="R26" s="66"/>
      <c r="S26" s="1" t="s">
        <v>40</v>
      </c>
    </row>
    <row r="27" spans="1:23">
      <c r="A27" s="75">
        <v>20</v>
      </c>
      <c r="B27" s="79" t="s">
        <v>33</v>
      </c>
      <c r="C27" s="76"/>
      <c r="D27" s="77"/>
      <c r="E27" s="78"/>
      <c r="F27" s="75"/>
      <c r="G27" s="64"/>
      <c r="H27" s="66"/>
      <c r="I27" s="75"/>
      <c r="J27" s="64"/>
      <c r="K27" s="66">
        <f t="shared" si="1"/>
        <v>0</v>
      </c>
      <c r="L27" s="75">
        <v>1</v>
      </c>
      <c r="M27" s="64">
        <v>754</v>
      </c>
      <c r="N27" s="66">
        <f t="shared" si="2"/>
        <v>754</v>
      </c>
      <c r="O27" s="61">
        <f t="shared" si="3"/>
        <v>1</v>
      </c>
      <c r="P27" s="65">
        <f t="shared" si="4"/>
        <v>754</v>
      </c>
      <c r="Q27" s="73">
        <v>6205</v>
      </c>
      <c r="R27" s="74"/>
      <c r="S27" s="1" t="s">
        <v>34</v>
      </c>
      <c r="T27" s="1"/>
      <c r="U27" s="1"/>
      <c r="V27" s="1"/>
    </row>
    <row r="28" spans="1:23">
      <c r="A28" s="75">
        <v>21</v>
      </c>
      <c r="B28" s="79" t="s">
        <v>36</v>
      </c>
      <c r="C28" s="76"/>
      <c r="D28" s="77"/>
      <c r="E28" s="78"/>
      <c r="F28" s="75">
        <v>1</v>
      </c>
      <c r="G28" s="64">
        <f t="shared" si="5"/>
        <v>498</v>
      </c>
      <c r="H28" s="66">
        <f t="shared" si="0"/>
        <v>498</v>
      </c>
      <c r="I28" s="75"/>
      <c r="J28" s="64"/>
      <c r="K28" s="66">
        <f t="shared" si="1"/>
        <v>0</v>
      </c>
      <c r="L28" s="75">
        <v>1</v>
      </c>
      <c r="M28" s="64">
        <v>754</v>
      </c>
      <c r="N28" s="66">
        <f t="shared" si="2"/>
        <v>754</v>
      </c>
      <c r="O28" s="61">
        <f t="shared" si="3"/>
        <v>2</v>
      </c>
      <c r="P28" s="65">
        <f t="shared" si="4"/>
        <v>1252</v>
      </c>
      <c r="Q28" s="73">
        <v>6205</v>
      </c>
      <c r="R28" s="74"/>
      <c r="S28" s="1" t="s">
        <v>37</v>
      </c>
      <c r="T28" s="1"/>
      <c r="U28" s="1"/>
      <c r="V28" s="1"/>
    </row>
    <row r="29" spans="1:23">
      <c r="A29" s="75">
        <v>22</v>
      </c>
      <c r="B29" s="79" t="s">
        <v>38</v>
      </c>
      <c r="C29" s="76"/>
      <c r="D29" s="77"/>
      <c r="E29" s="78"/>
      <c r="F29" s="75"/>
      <c r="G29" s="64"/>
      <c r="H29" s="66"/>
      <c r="I29" s="75">
        <v>1</v>
      </c>
      <c r="J29" s="64">
        <v>611</v>
      </c>
      <c r="K29" s="66">
        <f t="shared" si="1"/>
        <v>611</v>
      </c>
      <c r="L29" s="75"/>
      <c r="M29" s="64"/>
      <c r="N29" s="66">
        <f t="shared" si="2"/>
        <v>0</v>
      </c>
      <c r="O29" s="61">
        <f t="shared" si="3"/>
        <v>1</v>
      </c>
      <c r="P29" s="65">
        <f t="shared" si="4"/>
        <v>611</v>
      </c>
      <c r="Q29" s="73">
        <v>6205</v>
      </c>
      <c r="R29" s="74"/>
      <c r="S29" s="1" t="s">
        <v>39</v>
      </c>
      <c r="T29" s="1"/>
      <c r="U29" s="1"/>
      <c r="V29" s="1"/>
    </row>
    <row r="30" spans="1:23">
      <c r="A30" s="75">
        <v>23</v>
      </c>
      <c r="B30" s="79" t="s">
        <v>42</v>
      </c>
      <c r="C30" s="76"/>
      <c r="D30" s="77"/>
      <c r="E30" s="78"/>
      <c r="F30" s="75"/>
      <c r="G30" s="64"/>
      <c r="H30" s="66"/>
      <c r="I30" s="75">
        <v>1</v>
      </c>
      <c r="J30" s="64">
        <v>611</v>
      </c>
      <c r="K30" s="66">
        <f t="shared" si="1"/>
        <v>611</v>
      </c>
      <c r="L30" s="75"/>
      <c r="M30" s="64"/>
      <c r="N30" s="66">
        <f t="shared" si="2"/>
        <v>0</v>
      </c>
      <c r="O30" s="61">
        <f t="shared" si="3"/>
        <v>1</v>
      </c>
      <c r="P30" s="65">
        <f t="shared" si="4"/>
        <v>611</v>
      </c>
      <c r="Q30" s="73">
        <v>6205</v>
      </c>
      <c r="R30" s="74"/>
      <c r="S30" s="1" t="s">
        <v>43</v>
      </c>
      <c r="T30" s="1"/>
      <c r="U30" s="1"/>
      <c r="V30" s="1"/>
    </row>
    <row r="31" spans="1:23" s="85" customFormat="1" ht="24.75" customHeight="1" thickBot="1">
      <c r="A31" s="82"/>
      <c r="B31" s="83" t="s">
        <v>10</v>
      </c>
      <c r="C31" s="84">
        <v>4</v>
      </c>
      <c r="D31" s="84"/>
      <c r="E31" s="86">
        <f>SUM(E8:E30)</f>
        <v>1464</v>
      </c>
      <c r="F31" s="87">
        <f>SUM(F8:F30)</f>
        <v>163</v>
      </c>
      <c r="G31" s="88"/>
      <c r="H31" s="89">
        <f t="shared" ref="H31:P31" si="6">SUM(H8:H30)</f>
        <v>81174</v>
      </c>
      <c r="I31" s="87">
        <f t="shared" si="6"/>
        <v>266</v>
      </c>
      <c r="J31" s="88"/>
      <c r="K31" s="89">
        <f t="shared" si="6"/>
        <v>162526</v>
      </c>
      <c r="L31" s="87">
        <f t="shared" si="6"/>
        <v>136</v>
      </c>
      <c r="M31" s="88"/>
      <c r="N31" s="89">
        <f t="shared" si="6"/>
        <v>102544</v>
      </c>
      <c r="O31" s="87">
        <f t="shared" si="6"/>
        <v>569</v>
      </c>
      <c r="P31" s="86">
        <f t="shared" si="6"/>
        <v>347708</v>
      </c>
      <c r="Q31" s="90">
        <f>SUM(Q8:Q30)</f>
        <v>68255</v>
      </c>
      <c r="R31" s="91">
        <f>P31+Q31</f>
        <v>415963</v>
      </c>
    </row>
    <row r="32" spans="1:23">
      <c r="A32" s="80"/>
      <c r="B32" s="80"/>
      <c r="C32" s="80"/>
      <c r="D32" s="80"/>
      <c r="E32" s="81"/>
      <c r="F32" s="80"/>
      <c r="G32" s="80"/>
      <c r="H32" s="81"/>
      <c r="I32" s="80"/>
      <c r="J32" s="80"/>
      <c r="K32" s="81"/>
      <c r="L32" s="80"/>
      <c r="M32" s="80"/>
      <c r="N32" s="81"/>
      <c r="O32" s="80"/>
      <c r="P32" s="81"/>
      <c r="Q32" s="81"/>
      <c r="R32" s="81"/>
    </row>
    <row r="33" spans="1:18">
      <c r="A33" t="s">
        <v>0</v>
      </c>
    </row>
    <row r="34" spans="1:18">
      <c r="A34" s="181" t="s">
        <v>1</v>
      </c>
      <c r="B34" s="181"/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</row>
    <row r="35" spans="1:18" ht="15.75" thickBot="1">
      <c r="R35" s="26" t="s">
        <v>59</v>
      </c>
    </row>
    <row r="36" spans="1:18">
      <c r="A36" s="5" t="s">
        <v>7</v>
      </c>
      <c r="B36" s="16" t="s">
        <v>2</v>
      </c>
      <c r="C36" s="182" t="s">
        <v>6</v>
      </c>
      <c r="D36" s="182"/>
      <c r="E36" s="182"/>
      <c r="F36" s="183" t="s">
        <v>12</v>
      </c>
      <c r="G36" s="182"/>
      <c r="H36" s="184"/>
      <c r="I36" s="183" t="s">
        <v>13</v>
      </c>
      <c r="J36" s="182"/>
      <c r="K36" s="184"/>
      <c r="L36" s="183" t="s">
        <v>14</v>
      </c>
      <c r="M36" s="182"/>
      <c r="N36" s="184"/>
      <c r="O36" s="185" t="s">
        <v>10</v>
      </c>
      <c r="P36" s="186"/>
      <c r="Q36" s="34" t="s">
        <v>46</v>
      </c>
      <c r="R36" s="187" t="s">
        <v>10</v>
      </c>
    </row>
    <row r="37" spans="1:18" ht="15.75" thickBot="1">
      <c r="A37" s="2" t="s">
        <v>8</v>
      </c>
      <c r="B37" s="17" t="s">
        <v>3</v>
      </c>
      <c r="C37" s="7" t="s">
        <v>54</v>
      </c>
      <c r="D37" s="7" t="s">
        <v>4</v>
      </c>
      <c r="E37" s="27" t="s">
        <v>5</v>
      </c>
      <c r="F37" s="6" t="s">
        <v>54</v>
      </c>
      <c r="G37" s="7" t="s">
        <v>4</v>
      </c>
      <c r="H37" s="31" t="s">
        <v>5</v>
      </c>
      <c r="I37" s="6" t="s">
        <v>54</v>
      </c>
      <c r="J37" s="7" t="s">
        <v>4</v>
      </c>
      <c r="K37" s="31" t="s">
        <v>5</v>
      </c>
      <c r="L37" s="6" t="s">
        <v>54</v>
      </c>
      <c r="M37" s="7" t="s">
        <v>4</v>
      </c>
      <c r="N37" s="31" t="s">
        <v>5</v>
      </c>
      <c r="O37" s="6" t="s">
        <v>54</v>
      </c>
      <c r="P37" s="27" t="s">
        <v>5</v>
      </c>
      <c r="Q37" s="44" t="s">
        <v>5</v>
      </c>
      <c r="R37" s="188"/>
    </row>
    <row r="38" spans="1:18">
      <c r="A38" s="8"/>
      <c r="B38" s="10"/>
      <c r="C38" s="194" t="s">
        <v>60</v>
      </c>
      <c r="D38" s="195"/>
      <c r="E38" s="196"/>
      <c r="F38" s="8"/>
      <c r="G38" s="9" t="s">
        <v>48</v>
      </c>
      <c r="H38" s="32" t="s">
        <v>49</v>
      </c>
      <c r="I38" s="194" t="s">
        <v>61</v>
      </c>
      <c r="J38" s="195"/>
      <c r="K38" s="196"/>
      <c r="L38" s="194" t="s">
        <v>62</v>
      </c>
      <c r="M38" s="195"/>
      <c r="N38" s="196"/>
      <c r="O38" s="8"/>
      <c r="P38" s="28" t="s">
        <v>50</v>
      </c>
      <c r="Q38" s="35" t="s">
        <v>51</v>
      </c>
      <c r="R38" s="37" t="s">
        <v>52</v>
      </c>
    </row>
    <row r="39" spans="1:18">
      <c r="A39" s="18">
        <v>1</v>
      </c>
      <c r="B39" s="19" t="s">
        <v>9</v>
      </c>
      <c r="C39" s="14">
        <v>4</v>
      </c>
      <c r="D39" s="11">
        <v>366</v>
      </c>
      <c r="E39" s="29">
        <f>C39*D39</f>
        <v>1464</v>
      </c>
      <c r="F39" s="18">
        <v>79</v>
      </c>
      <c r="G39" s="11">
        <v>498</v>
      </c>
      <c r="H39" s="33">
        <f>F39*G39</f>
        <v>39342</v>
      </c>
      <c r="I39" s="18">
        <v>37</v>
      </c>
      <c r="J39" s="11">
        <v>611</v>
      </c>
      <c r="K39" s="33">
        <f>I39*J39</f>
        <v>22607</v>
      </c>
      <c r="L39" s="18">
        <v>7</v>
      </c>
      <c r="M39" s="11">
        <v>754</v>
      </c>
      <c r="N39" s="33">
        <f>L39*M39</f>
        <v>5278</v>
      </c>
      <c r="O39" s="18">
        <f>C39+F39+I39+L39</f>
        <v>127</v>
      </c>
      <c r="P39" s="29">
        <f>E39+H39+K39+N39</f>
        <v>68691</v>
      </c>
      <c r="Q39" s="36"/>
      <c r="R39" s="33">
        <f>P39+Q39</f>
        <v>68691</v>
      </c>
    </row>
    <row r="40" spans="1:18">
      <c r="A40" s="18">
        <v>2</v>
      </c>
      <c r="B40" s="19" t="s">
        <v>11</v>
      </c>
      <c r="C40" s="14"/>
      <c r="D40" s="11"/>
      <c r="E40" s="29"/>
      <c r="F40" s="18">
        <v>11</v>
      </c>
      <c r="G40" s="11">
        <v>498</v>
      </c>
      <c r="H40" s="33">
        <f t="shared" ref="H40:H43" si="7">F40*G40</f>
        <v>5478</v>
      </c>
      <c r="I40" s="18">
        <v>88</v>
      </c>
      <c r="J40" s="11">
        <v>611</v>
      </c>
      <c r="K40" s="33">
        <f t="shared" ref="K40:K61" si="8">I40*J40</f>
        <v>53768</v>
      </c>
      <c r="L40" s="18">
        <v>55</v>
      </c>
      <c r="M40" s="11">
        <v>754</v>
      </c>
      <c r="N40" s="33">
        <f t="shared" ref="N40:N61" si="9">L40*M40</f>
        <v>41470</v>
      </c>
      <c r="O40" s="18">
        <f t="shared" ref="O40:O61" si="10">C40+F40+I40+L40</f>
        <v>154</v>
      </c>
      <c r="P40" s="29">
        <f t="shared" ref="P40:P61" si="11">E40+H40+K40+N40</f>
        <v>100716</v>
      </c>
      <c r="Q40" s="36"/>
      <c r="R40" s="33">
        <f t="shared" ref="R40:R61" si="12">P40+Q40</f>
        <v>100716</v>
      </c>
    </row>
    <row r="41" spans="1:18">
      <c r="A41" s="18">
        <v>3</v>
      </c>
      <c r="B41" s="19" t="s">
        <v>15</v>
      </c>
      <c r="C41" s="14"/>
      <c r="D41" s="11"/>
      <c r="E41" s="29"/>
      <c r="F41" s="18">
        <v>1</v>
      </c>
      <c r="G41" s="11">
        <v>498</v>
      </c>
      <c r="H41" s="33">
        <f t="shared" si="7"/>
        <v>498</v>
      </c>
      <c r="I41" s="18">
        <v>44</v>
      </c>
      <c r="J41" s="11">
        <v>611</v>
      </c>
      <c r="K41" s="33">
        <f t="shared" si="8"/>
        <v>26884</v>
      </c>
      <c r="L41" s="18">
        <v>37</v>
      </c>
      <c r="M41" s="11">
        <v>754</v>
      </c>
      <c r="N41" s="33">
        <f t="shared" si="9"/>
        <v>27898</v>
      </c>
      <c r="O41" s="18">
        <f t="shared" si="10"/>
        <v>82</v>
      </c>
      <c r="P41" s="29">
        <f t="shared" si="11"/>
        <v>55280</v>
      </c>
      <c r="Q41" s="36"/>
      <c r="R41" s="33">
        <f t="shared" si="12"/>
        <v>55280</v>
      </c>
    </row>
    <row r="42" spans="1:18">
      <c r="A42" s="18">
        <v>4</v>
      </c>
      <c r="B42" s="19" t="s">
        <v>16</v>
      </c>
      <c r="C42" s="14"/>
      <c r="D42" s="11"/>
      <c r="E42" s="29"/>
      <c r="F42" s="18">
        <v>11</v>
      </c>
      <c r="G42" s="11">
        <v>498</v>
      </c>
      <c r="H42" s="33">
        <f t="shared" si="7"/>
        <v>5478</v>
      </c>
      <c r="I42" s="18">
        <v>59</v>
      </c>
      <c r="J42" s="11">
        <v>611</v>
      </c>
      <c r="K42" s="33">
        <f t="shared" si="8"/>
        <v>36049</v>
      </c>
      <c r="L42" s="18">
        <v>15</v>
      </c>
      <c r="M42" s="11">
        <v>754</v>
      </c>
      <c r="N42" s="33">
        <f t="shared" si="9"/>
        <v>11310</v>
      </c>
      <c r="O42" s="18">
        <f t="shared" si="10"/>
        <v>85</v>
      </c>
      <c r="P42" s="29">
        <f t="shared" si="11"/>
        <v>52837</v>
      </c>
      <c r="Q42" s="36"/>
      <c r="R42" s="33">
        <f t="shared" si="12"/>
        <v>52837</v>
      </c>
    </row>
    <row r="43" spans="1:18">
      <c r="A43" s="18">
        <v>5</v>
      </c>
      <c r="B43" s="19" t="s">
        <v>53</v>
      </c>
      <c r="C43" s="14"/>
      <c r="D43" s="11"/>
      <c r="E43" s="29"/>
      <c r="F43" s="18">
        <v>54</v>
      </c>
      <c r="G43" s="11">
        <v>498</v>
      </c>
      <c r="H43" s="33">
        <f t="shared" si="7"/>
        <v>26892</v>
      </c>
      <c r="I43" s="18"/>
      <c r="J43" s="11"/>
      <c r="K43" s="33">
        <f t="shared" si="8"/>
        <v>0</v>
      </c>
      <c r="L43" s="18"/>
      <c r="M43" s="11"/>
      <c r="N43" s="33">
        <f t="shared" si="9"/>
        <v>0</v>
      </c>
      <c r="O43" s="18">
        <f t="shared" si="10"/>
        <v>54</v>
      </c>
      <c r="P43" s="29">
        <f t="shared" si="11"/>
        <v>26892</v>
      </c>
      <c r="Q43" s="36"/>
      <c r="R43" s="33">
        <f t="shared" si="12"/>
        <v>26892</v>
      </c>
    </row>
    <row r="44" spans="1:18">
      <c r="A44" s="20">
        <v>6</v>
      </c>
      <c r="B44" s="21" t="s">
        <v>17</v>
      </c>
      <c r="C44" s="14"/>
      <c r="D44" s="11"/>
      <c r="E44" s="29"/>
      <c r="F44" s="18"/>
      <c r="G44" s="11"/>
      <c r="H44" s="33"/>
      <c r="I44" s="18"/>
      <c r="J44" s="11"/>
      <c r="K44" s="33">
        <f t="shared" si="8"/>
        <v>0</v>
      </c>
      <c r="L44" s="20">
        <v>13</v>
      </c>
      <c r="M44" s="12">
        <v>754</v>
      </c>
      <c r="N44" s="33">
        <f t="shared" si="9"/>
        <v>9802</v>
      </c>
      <c r="O44" s="18">
        <f t="shared" si="10"/>
        <v>13</v>
      </c>
      <c r="P44" s="29">
        <f t="shared" si="11"/>
        <v>9802</v>
      </c>
      <c r="Q44" s="36">
        <f>13*365*17</f>
        <v>80665</v>
      </c>
      <c r="R44" s="33">
        <f t="shared" si="12"/>
        <v>90467</v>
      </c>
    </row>
    <row r="45" spans="1:18">
      <c r="A45" s="18">
        <v>7</v>
      </c>
      <c r="B45" s="19" t="s">
        <v>18</v>
      </c>
      <c r="C45" s="14"/>
      <c r="D45" s="11"/>
      <c r="E45" s="29"/>
      <c r="F45" s="18"/>
      <c r="G45" s="11"/>
      <c r="H45" s="33"/>
      <c r="I45" s="18">
        <v>2</v>
      </c>
      <c r="J45" s="11">
        <v>611</v>
      </c>
      <c r="K45" s="33">
        <f t="shared" si="8"/>
        <v>1222</v>
      </c>
      <c r="L45" s="18"/>
      <c r="M45" s="11"/>
      <c r="N45" s="33">
        <f t="shared" si="9"/>
        <v>0</v>
      </c>
      <c r="O45" s="18">
        <f t="shared" si="10"/>
        <v>2</v>
      </c>
      <c r="P45" s="29">
        <f t="shared" si="11"/>
        <v>1222</v>
      </c>
      <c r="Q45" s="36">
        <f>O45*365*17</f>
        <v>12410</v>
      </c>
      <c r="R45" s="33">
        <f t="shared" si="12"/>
        <v>13632</v>
      </c>
    </row>
    <row r="46" spans="1:18">
      <c r="A46" s="18">
        <v>8</v>
      </c>
      <c r="B46" s="19" t="s">
        <v>19</v>
      </c>
      <c r="C46" s="14"/>
      <c r="D46" s="11"/>
      <c r="E46" s="29"/>
      <c r="F46" s="18"/>
      <c r="G46" s="11"/>
      <c r="H46" s="33"/>
      <c r="I46" s="18">
        <v>2</v>
      </c>
      <c r="J46" s="11">
        <v>611</v>
      </c>
      <c r="K46" s="33">
        <f t="shared" si="8"/>
        <v>1222</v>
      </c>
      <c r="L46" s="18"/>
      <c r="M46" s="11"/>
      <c r="N46" s="33">
        <f t="shared" si="9"/>
        <v>0</v>
      </c>
      <c r="O46" s="18">
        <f t="shared" si="10"/>
        <v>2</v>
      </c>
      <c r="P46" s="29">
        <f t="shared" si="11"/>
        <v>1222</v>
      </c>
      <c r="Q46" s="36">
        <v>12410</v>
      </c>
      <c r="R46" s="33">
        <f t="shared" si="12"/>
        <v>13632</v>
      </c>
    </row>
    <row r="47" spans="1:18">
      <c r="A47" s="18">
        <v>9</v>
      </c>
      <c r="B47" s="19" t="s">
        <v>20</v>
      </c>
      <c r="C47" s="14"/>
      <c r="D47" s="11"/>
      <c r="E47" s="29"/>
      <c r="F47" s="18">
        <v>1</v>
      </c>
      <c r="G47" s="11">
        <f t="shared" ref="G47:G59" si="13">F47*498</f>
        <v>498</v>
      </c>
      <c r="H47" s="33">
        <f t="shared" ref="H47" si="14">F47*G47</f>
        <v>498</v>
      </c>
      <c r="I47" s="18"/>
      <c r="J47" s="11"/>
      <c r="K47" s="33">
        <f t="shared" si="8"/>
        <v>0</v>
      </c>
      <c r="L47" s="18"/>
      <c r="M47" s="11"/>
      <c r="N47" s="33">
        <f t="shared" si="9"/>
        <v>0</v>
      </c>
      <c r="O47" s="18">
        <f t="shared" si="10"/>
        <v>1</v>
      </c>
      <c r="P47" s="29">
        <f t="shared" si="11"/>
        <v>498</v>
      </c>
      <c r="Q47" s="36">
        <v>12410</v>
      </c>
      <c r="R47" s="33">
        <f t="shared" si="12"/>
        <v>12908</v>
      </c>
    </row>
    <row r="48" spans="1:18">
      <c r="A48" s="18">
        <v>10</v>
      </c>
      <c r="B48" s="19" t="s">
        <v>21</v>
      </c>
      <c r="C48" s="14"/>
      <c r="D48" s="11"/>
      <c r="E48" s="29"/>
      <c r="F48" s="18"/>
      <c r="G48" s="11"/>
      <c r="H48" s="33"/>
      <c r="I48" s="18">
        <v>6</v>
      </c>
      <c r="J48" s="11">
        <v>611</v>
      </c>
      <c r="K48" s="33">
        <f t="shared" si="8"/>
        <v>3666</v>
      </c>
      <c r="L48" s="18"/>
      <c r="M48" s="11"/>
      <c r="N48" s="33">
        <f t="shared" si="9"/>
        <v>0</v>
      </c>
      <c r="O48" s="18">
        <f t="shared" si="10"/>
        <v>6</v>
      </c>
      <c r="P48" s="29">
        <f t="shared" si="11"/>
        <v>3666</v>
      </c>
      <c r="Q48" s="36">
        <v>12410</v>
      </c>
      <c r="R48" s="33">
        <f t="shared" si="12"/>
        <v>16076</v>
      </c>
    </row>
    <row r="49" spans="1:24">
      <c r="A49" s="18">
        <v>11</v>
      </c>
      <c r="B49" s="19" t="s">
        <v>22</v>
      </c>
      <c r="C49" s="14"/>
      <c r="D49" s="11"/>
      <c r="E49" s="29"/>
      <c r="F49" s="18"/>
      <c r="G49" s="11"/>
      <c r="H49" s="33"/>
      <c r="I49" s="18"/>
      <c r="J49" s="11"/>
      <c r="K49" s="33">
        <f t="shared" si="8"/>
        <v>0</v>
      </c>
      <c r="L49" s="18">
        <v>1</v>
      </c>
      <c r="M49" s="11">
        <v>754</v>
      </c>
      <c r="N49" s="33">
        <f t="shared" si="9"/>
        <v>754</v>
      </c>
      <c r="O49" s="18">
        <f t="shared" si="10"/>
        <v>1</v>
      </c>
      <c r="P49" s="29">
        <f t="shared" si="11"/>
        <v>754</v>
      </c>
      <c r="Q49" s="36">
        <v>12410</v>
      </c>
      <c r="R49" s="33">
        <f t="shared" si="12"/>
        <v>13164</v>
      </c>
    </row>
    <row r="50" spans="1:24">
      <c r="A50" s="18">
        <v>12</v>
      </c>
      <c r="B50" s="19" t="s">
        <v>23</v>
      </c>
      <c r="C50" s="14"/>
      <c r="D50" s="11"/>
      <c r="E50" s="29"/>
      <c r="F50" s="18">
        <v>2</v>
      </c>
      <c r="G50" s="11">
        <v>498</v>
      </c>
      <c r="H50" s="33">
        <f t="shared" ref="H50" si="15">F50*G50</f>
        <v>996</v>
      </c>
      <c r="I50" s="18">
        <v>1</v>
      </c>
      <c r="J50" s="11">
        <v>611</v>
      </c>
      <c r="K50" s="33">
        <f t="shared" si="8"/>
        <v>611</v>
      </c>
      <c r="L50" s="18">
        <v>2</v>
      </c>
      <c r="M50" s="11">
        <v>754</v>
      </c>
      <c r="N50" s="33">
        <f t="shared" si="9"/>
        <v>1508</v>
      </c>
      <c r="O50" s="18">
        <f t="shared" si="10"/>
        <v>5</v>
      </c>
      <c r="P50" s="29">
        <f t="shared" si="11"/>
        <v>3115</v>
      </c>
      <c r="Q50" s="36">
        <v>12410</v>
      </c>
      <c r="R50" s="33">
        <f t="shared" si="12"/>
        <v>15525</v>
      </c>
    </row>
    <row r="51" spans="1:24">
      <c r="A51" s="20">
        <v>13</v>
      </c>
      <c r="B51" s="21" t="s">
        <v>24</v>
      </c>
      <c r="C51" s="14"/>
      <c r="D51" s="11"/>
      <c r="E51" s="29"/>
      <c r="F51" s="18"/>
      <c r="G51" s="11"/>
      <c r="H51" s="33"/>
      <c r="I51" s="20">
        <v>8</v>
      </c>
      <c r="J51" s="12">
        <v>611</v>
      </c>
      <c r="K51" s="33">
        <f t="shared" si="8"/>
        <v>4888</v>
      </c>
      <c r="L51" s="18"/>
      <c r="M51" s="11"/>
      <c r="N51" s="33">
        <f t="shared" si="9"/>
        <v>0</v>
      </c>
      <c r="O51" s="18">
        <f t="shared" si="10"/>
        <v>8</v>
      </c>
      <c r="P51" s="29">
        <f t="shared" si="11"/>
        <v>4888</v>
      </c>
      <c r="Q51" s="36">
        <v>12410</v>
      </c>
      <c r="R51" s="33">
        <f t="shared" si="12"/>
        <v>17298</v>
      </c>
    </row>
    <row r="52" spans="1:24">
      <c r="A52" s="18">
        <v>14</v>
      </c>
      <c r="B52" s="19" t="s">
        <v>25</v>
      </c>
      <c r="C52" s="14"/>
      <c r="D52" s="11"/>
      <c r="E52" s="29"/>
      <c r="F52" s="18">
        <v>2</v>
      </c>
      <c r="G52" s="11">
        <v>498</v>
      </c>
      <c r="H52" s="33">
        <f t="shared" ref="H52" si="16">F52*G52</f>
        <v>996</v>
      </c>
      <c r="I52" s="18">
        <v>14</v>
      </c>
      <c r="J52" s="11">
        <v>611</v>
      </c>
      <c r="K52" s="33">
        <f t="shared" si="8"/>
        <v>8554</v>
      </c>
      <c r="L52" s="18">
        <v>1</v>
      </c>
      <c r="M52" s="11">
        <v>754</v>
      </c>
      <c r="N52" s="33">
        <f t="shared" si="9"/>
        <v>754</v>
      </c>
      <c r="O52" s="18">
        <f t="shared" si="10"/>
        <v>17</v>
      </c>
      <c r="P52" s="29">
        <f t="shared" si="11"/>
        <v>10304</v>
      </c>
      <c r="Q52" s="36">
        <v>12410</v>
      </c>
      <c r="R52" s="33">
        <f t="shared" si="12"/>
        <v>22714</v>
      </c>
    </row>
    <row r="53" spans="1:24">
      <c r="A53" s="22">
        <v>15</v>
      </c>
      <c r="B53" s="23" t="s">
        <v>26</v>
      </c>
      <c r="C53" s="14"/>
      <c r="D53" s="11"/>
      <c r="E53" s="29"/>
      <c r="F53" s="18"/>
      <c r="G53" s="11"/>
      <c r="H53" s="33"/>
      <c r="I53" s="18"/>
      <c r="J53" s="11"/>
      <c r="K53" s="33">
        <f t="shared" si="8"/>
        <v>0</v>
      </c>
      <c r="L53" s="18">
        <v>3</v>
      </c>
      <c r="M53" s="11">
        <v>754</v>
      </c>
      <c r="N53" s="33">
        <f t="shared" si="9"/>
        <v>2262</v>
      </c>
      <c r="O53" s="18">
        <f t="shared" si="10"/>
        <v>3</v>
      </c>
      <c r="P53" s="29">
        <f t="shared" si="11"/>
        <v>2262</v>
      </c>
      <c r="Q53" s="36">
        <v>12410</v>
      </c>
      <c r="R53" s="33">
        <f t="shared" si="12"/>
        <v>14672</v>
      </c>
    </row>
    <row r="54" spans="1:24">
      <c r="A54" s="18">
        <v>16</v>
      </c>
      <c r="B54" s="19" t="s">
        <v>27</v>
      </c>
      <c r="C54" s="14"/>
      <c r="D54" s="11"/>
      <c r="E54" s="29"/>
      <c r="F54" s="18"/>
      <c r="G54" s="11"/>
      <c r="H54" s="33"/>
      <c r="I54" s="18">
        <v>1</v>
      </c>
      <c r="J54" s="11">
        <v>611</v>
      </c>
      <c r="K54" s="33">
        <f t="shared" si="8"/>
        <v>611</v>
      </c>
      <c r="L54" s="18"/>
      <c r="M54" s="11"/>
      <c r="N54" s="33">
        <f t="shared" si="9"/>
        <v>0</v>
      </c>
      <c r="O54" s="18">
        <f t="shared" si="10"/>
        <v>1</v>
      </c>
      <c r="P54" s="29">
        <f t="shared" si="11"/>
        <v>611</v>
      </c>
      <c r="Q54" s="36">
        <v>12410</v>
      </c>
      <c r="R54" s="33">
        <f t="shared" si="12"/>
        <v>13021</v>
      </c>
    </row>
    <row r="55" spans="1:24">
      <c r="A55" s="24">
        <v>17</v>
      </c>
      <c r="B55" s="19" t="s">
        <v>28</v>
      </c>
      <c r="C55" s="15"/>
      <c r="D55" s="13"/>
      <c r="E55" s="30"/>
      <c r="F55" s="24"/>
      <c r="G55" s="11"/>
      <c r="H55" s="33"/>
      <c r="I55" s="24">
        <v>1</v>
      </c>
      <c r="J55" s="11">
        <v>611</v>
      </c>
      <c r="K55" s="33">
        <f t="shared" si="8"/>
        <v>611</v>
      </c>
      <c r="L55" s="24"/>
      <c r="M55" s="11"/>
      <c r="N55" s="33">
        <f t="shared" si="9"/>
        <v>0</v>
      </c>
      <c r="O55" s="18">
        <f t="shared" si="10"/>
        <v>1</v>
      </c>
      <c r="P55" s="29">
        <f t="shared" si="11"/>
        <v>611</v>
      </c>
      <c r="Q55" s="36">
        <v>12410</v>
      </c>
      <c r="R55" s="33">
        <f t="shared" si="12"/>
        <v>13021</v>
      </c>
    </row>
    <row r="56" spans="1:24">
      <c r="A56" s="24">
        <v>18</v>
      </c>
      <c r="B56" s="25" t="s">
        <v>30</v>
      </c>
      <c r="C56" s="15"/>
      <c r="D56" s="13"/>
      <c r="E56" s="30"/>
      <c r="F56" s="24"/>
      <c r="G56" s="11"/>
      <c r="H56" s="33"/>
      <c r="I56" s="24">
        <v>1</v>
      </c>
      <c r="J56" s="11">
        <v>611</v>
      </c>
      <c r="K56" s="33">
        <f t="shared" si="8"/>
        <v>611</v>
      </c>
      <c r="L56" s="24"/>
      <c r="M56" s="11"/>
      <c r="N56" s="33">
        <f t="shared" si="9"/>
        <v>0</v>
      </c>
      <c r="O56" s="18">
        <f t="shared" si="10"/>
        <v>1</v>
      </c>
      <c r="P56" s="29">
        <f t="shared" si="11"/>
        <v>611</v>
      </c>
      <c r="Q56" s="36">
        <v>12410</v>
      </c>
      <c r="R56" s="33">
        <f t="shared" si="12"/>
        <v>13021</v>
      </c>
    </row>
    <row r="57" spans="1:24">
      <c r="A57" s="18">
        <v>19</v>
      </c>
      <c r="B57" s="19" t="s">
        <v>32</v>
      </c>
      <c r="C57" s="14"/>
      <c r="D57" s="11"/>
      <c r="E57" s="29"/>
      <c r="F57" s="18">
        <v>1</v>
      </c>
      <c r="G57" s="11">
        <f t="shared" si="13"/>
        <v>498</v>
      </c>
      <c r="H57" s="33">
        <f t="shared" ref="H57" si="17">F57*G57</f>
        <v>498</v>
      </c>
      <c r="I57" s="18"/>
      <c r="J57" s="11"/>
      <c r="K57" s="33">
        <f t="shared" si="8"/>
        <v>0</v>
      </c>
      <c r="L57" s="18"/>
      <c r="M57" s="11"/>
      <c r="N57" s="33">
        <f t="shared" si="9"/>
        <v>0</v>
      </c>
      <c r="O57" s="18">
        <f t="shared" si="10"/>
        <v>1</v>
      </c>
      <c r="P57" s="29">
        <f t="shared" si="11"/>
        <v>498</v>
      </c>
      <c r="Q57" s="36">
        <v>12410</v>
      </c>
      <c r="R57" s="33">
        <f t="shared" si="12"/>
        <v>12908</v>
      </c>
    </row>
    <row r="58" spans="1:24">
      <c r="A58" s="24">
        <v>20</v>
      </c>
      <c r="B58" s="25" t="s">
        <v>33</v>
      </c>
      <c r="C58" s="15"/>
      <c r="D58" s="13"/>
      <c r="E58" s="30"/>
      <c r="F58" s="24"/>
      <c r="G58" s="11"/>
      <c r="H58" s="33"/>
      <c r="I58" s="24"/>
      <c r="J58" s="11"/>
      <c r="K58" s="33">
        <f t="shared" si="8"/>
        <v>0</v>
      </c>
      <c r="L58" s="24">
        <v>1</v>
      </c>
      <c r="M58" s="11">
        <v>754</v>
      </c>
      <c r="N58" s="33">
        <f t="shared" si="9"/>
        <v>754</v>
      </c>
      <c r="O58" s="18">
        <f t="shared" si="10"/>
        <v>1</v>
      </c>
      <c r="P58" s="29">
        <f t="shared" si="11"/>
        <v>754</v>
      </c>
      <c r="Q58" s="36">
        <v>12410</v>
      </c>
      <c r="R58" s="33">
        <f t="shared" si="12"/>
        <v>13164</v>
      </c>
    </row>
    <row r="59" spans="1:24">
      <c r="A59" s="24">
        <v>21</v>
      </c>
      <c r="B59" s="25" t="s">
        <v>36</v>
      </c>
      <c r="C59" s="15"/>
      <c r="D59" s="13"/>
      <c r="E59" s="30"/>
      <c r="F59" s="24">
        <v>1</v>
      </c>
      <c r="G59" s="11">
        <f t="shared" si="13"/>
        <v>498</v>
      </c>
      <c r="H59" s="33">
        <f t="shared" ref="H59" si="18">F59*G59</f>
        <v>498</v>
      </c>
      <c r="I59" s="24"/>
      <c r="J59" s="11"/>
      <c r="K59" s="33">
        <f t="shared" si="8"/>
        <v>0</v>
      </c>
      <c r="L59" s="24">
        <v>1</v>
      </c>
      <c r="M59" s="11">
        <v>754</v>
      </c>
      <c r="N59" s="33">
        <f t="shared" si="9"/>
        <v>754</v>
      </c>
      <c r="O59" s="18">
        <f t="shared" si="10"/>
        <v>2</v>
      </c>
      <c r="P59" s="29">
        <f t="shared" si="11"/>
        <v>1252</v>
      </c>
      <c r="Q59" s="36">
        <v>12410</v>
      </c>
      <c r="R59" s="33">
        <f t="shared" si="12"/>
        <v>13662</v>
      </c>
    </row>
    <row r="60" spans="1:24">
      <c r="A60" s="24">
        <v>22</v>
      </c>
      <c r="B60" s="25" t="s">
        <v>38</v>
      </c>
      <c r="C60" s="15"/>
      <c r="D60" s="13"/>
      <c r="E60" s="30"/>
      <c r="F60" s="24"/>
      <c r="G60" s="11"/>
      <c r="H60" s="33"/>
      <c r="I60" s="24">
        <v>1</v>
      </c>
      <c r="J60" s="11">
        <v>611</v>
      </c>
      <c r="K60" s="33">
        <f t="shared" si="8"/>
        <v>611</v>
      </c>
      <c r="L60" s="24"/>
      <c r="M60" s="11"/>
      <c r="N60" s="33">
        <f t="shared" si="9"/>
        <v>0</v>
      </c>
      <c r="O60" s="18">
        <f t="shared" si="10"/>
        <v>1</v>
      </c>
      <c r="P60" s="29">
        <f t="shared" si="11"/>
        <v>611</v>
      </c>
      <c r="Q60" s="36">
        <v>12410</v>
      </c>
      <c r="R60" s="33">
        <f t="shared" si="12"/>
        <v>13021</v>
      </c>
    </row>
    <row r="61" spans="1:24">
      <c r="A61" s="24">
        <v>23</v>
      </c>
      <c r="B61" s="25" t="s">
        <v>42</v>
      </c>
      <c r="C61" s="15"/>
      <c r="D61" s="13"/>
      <c r="E61" s="30"/>
      <c r="F61" s="24"/>
      <c r="G61" s="11"/>
      <c r="H61" s="33"/>
      <c r="I61" s="24">
        <v>1</v>
      </c>
      <c r="J61" s="11">
        <v>611</v>
      </c>
      <c r="K61" s="33">
        <f t="shared" si="8"/>
        <v>611</v>
      </c>
      <c r="L61" s="24"/>
      <c r="M61" s="11"/>
      <c r="N61" s="33">
        <f t="shared" si="9"/>
        <v>0</v>
      </c>
      <c r="O61" s="18">
        <f t="shared" si="10"/>
        <v>1</v>
      </c>
      <c r="P61" s="29">
        <f t="shared" si="11"/>
        <v>611</v>
      </c>
      <c r="Q61" s="36">
        <v>12410</v>
      </c>
      <c r="R61" s="33">
        <f t="shared" si="12"/>
        <v>13021</v>
      </c>
      <c r="X61" t="s">
        <v>83</v>
      </c>
    </row>
    <row r="62" spans="1:24" ht="15" customHeight="1" thickBot="1">
      <c r="A62" s="4"/>
      <c r="B62" s="38" t="s">
        <v>10</v>
      </c>
      <c r="C62" s="3">
        <v>4</v>
      </c>
      <c r="D62" s="3"/>
      <c r="E62" s="39">
        <f>SUM(E39:E61)</f>
        <v>1464</v>
      </c>
      <c r="F62" s="4">
        <f>SUM(F39:F61)</f>
        <v>163</v>
      </c>
      <c r="G62" s="3"/>
      <c r="H62" s="40">
        <f t="shared" ref="H62" si="19">SUM(H39:H61)</f>
        <v>81174</v>
      </c>
      <c r="I62" s="4">
        <f t="shared" ref="I62" si="20">SUM(I39:I61)</f>
        <v>266</v>
      </c>
      <c r="J62" s="3"/>
      <c r="K62" s="40">
        <f t="shared" ref="K62" si="21">SUM(K39:K61)</f>
        <v>162526</v>
      </c>
      <c r="L62" s="4">
        <f t="shared" ref="L62" si="22">SUM(L39:L61)</f>
        <v>136</v>
      </c>
      <c r="M62" s="3"/>
      <c r="N62" s="40">
        <f t="shared" ref="N62" si="23">SUM(N39:N61)</f>
        <v>102544</v>
      </c>
      <c r="O62" s="4">
        <f t="shared" ref="O62" si="24">SUM(O39:O61)</f>
        <v>569</v>
      </c>
      <c r="P62" s="41">
        <f t="shared" ref="P62" si="25">SUM(P39:P61)</f>
        <v>347708</v>
      </c>
      <c r="Q62" s="42">
        <f>SUM(Q39:Q61)</f>
        <v>291635</v>
      </c>
      <c r="R62" s="43">
        <f>P62+Q62</f>
        <v>639343</v>
      </c>
    </row>
    <row r="63" spans="1:24">
      <c r="D63" s="92" t="s">
        <v>55</v>
      </c>
      <c r="E63" s="93"/>
      <c r="F63" s="92"/>
      <c r="G63" s="92"/>
      <c r="H63" s="93"/>
      <c r="I63" s="92"/>
      <c r="J63" s="92"/>
      <c r="K63" s="93"/>
      <c r="L63" s="92"/>
      <c r="M63" s="92"/>
      <c r="N63" s="93" t="s">
        <v>56</v>
      </c>
      <c r="O63" s="92"/>
      <c r="P63" s="93"/>
    </row>
    <row r="64" spans="1:24">
      <c r="D64" s="92"/>
      <c r="E64" s="93"/>
      <c r="F64" s="92"/>
      <c r="G64" s="92"/>
      <c r="H64" s="93"/>
      <c r="I64" s="92"/>
      <c r="J64" s="92"/>
      <c r="K64" s="93"/>
      <c r="L64" s="92"/>
      <c r="M64" s="92"/>
      <c r="N64" s="93"/>
      <c r="O64" s="92"/>
      <c r="P64" s="93"/>
    </row>
    <row r="65" spans="1:18">
      <c r="D65" t="s">
        <v>57</v>
      </c>
      <c r="N65" s="26" t="s">
        <v>58</v>
      </c>
    </row>
    <row r="67" spans="1:18">
      <c r="N67" s="26">
        <v>42278</v>
      </c>
    </row>
    <row r="74" spans="1:18">
      <c r="A74" t="s">
        <v>0</v>
      </c>
    </row>
    <row r="75" spans="1:18">
      <c r="A75" s="181" t="s">
        <v>1</v>
      </c>
      <c r="B75" s="181"/>
      <c r="C75" s="181"/>
      <c r="D75" s="181"/>
      <c r="E75" s="181"/>
      <c r="F75" s="181"/>
      <c r="G75" s="181"/>
      <c r="H75" s="181"/>
      <c r="I75" s="181"/>
      <c r="J75" s="181"/>
      <c r="K75" s="181"/>
      <c r="L75" s="181"/>
      <c r="M75" s="181"/>
      <c r="N75" s="181"/>
      <c r="O75" s="181"/>
      <c r="P75" s="181"/>
      <c r="Q75" s="181"/>
      <c r="R75" s="181"/>
    </row>
    <row r="76" spans="1:18" ht="15.75" thickBot="1">
      <c r="R76" s="26" t="s">
        <v>59</v>
      </c>
    </row>
    <row r="77" spans="1:18">
      <c r="A77" s="5" t="s">
        <v>7</v>
      </c>
      <c r="B77" s="16" t="s">
        <v>2</v>
      </c>
      <c r="C77" s="182" t="s">
        <v>6</v>
      </c>
      <c r="D77" s="182"/>
      <c r="E77" s="182"/>
      <c r="F77" s="183" t="s">
        <v>12</v>
      </c>
      <c r="G77" s="182"/>
      <c r="H77" s="184"/>
      <c r="I77" s="183" t="s">
        <v>13</v>
      </c>
      <c r="J77" s="182"/>
      <c r="K77" s="184"/>
      <c r="L77" s="183" t="s">
        <v>14</v>
      </c>
      <c r="M77" s="182"/>
      <c r="N77" s="184"/>
      <c r="O77" s="185" t="s">
        <v>10</v>
      </c>
      <c r="P77" s="186"/>
      <c r="Q77" s="95" t="s">
        <v>46</v>
      </c>
      <c r="R77" s="187" t="s">
        <v>10</v>
      </c>
    </row>
    <row r="78" spans="1:18" ht="15.75" thickBot="1">
      <c r="A78" s="2" t="s">
        <v>8</v>
      </c>
      <c r="B78" s="17" t="s">
        <v>3</v>
      </c>
      <c r="C78" s="7" t="s">
        <v>54</v>
      </c>
      <c r="D78" s="7" t="s">
        <v>4</v>
      </c>
      <c r="E78" s="27" t="s">
        <v>5</v>
      </c>
      <c r="F78" s="6" t="s">
        <v>54</v>
      </c>
      <c r="G78" s="7" t="s">
        <v>4</v>
      </c>
      <c r="H78" s="31" t="s">
        <v>5</v>
      </c>
      <c r="I78" s="6" t="s">
        <v>54</v>
      </c>
      <c r="J78" s="7" t="s">
        <v>4</v>
      </c>
      <c r="K78" s="31" t="s">
        <v>5</v>
      </c>
      <c r="L78" s="6" t="s">
        <v>54</v>
      </c>
      <c r="M78" s="7" t="s">
        <v>4</v>
      </c>
      <c r="N78" s="31" t="s">
        <v>5</v>
      </c>
      <c r="O78" s="6" t="s">
        <v>54</v>
      </c>
      <c r="P78" s="27" t="s">
        <v>5</v>
      </c>
      <c r="Q78" s="96" t="s">
        <v>5</v>
      </c>
      <c r="R78" s="188"/>
    </row>
    <row r="79" spans="1:18">
      <c r="A79" s="8"/>
      <c r="B79" s="10"/>
      <c r="C79" s="194" t="s">
        <v>60</v>
      </c>
      <c r="D79" s="195"/>
      <c r="E79" s="196"/>
      <c r="F79" s="8"/>
      <c r="G79" s="9" t="s">
        <v>48</v>
      </c>
      <c r="H79" s="32" t="s">
        <v>49</v>
      </c>
      <c r="I79" s="194" t="s">
        <v>61</v>
      </c>
      <c r="J79" s="195"/>
      <c r="K79" s="196"/>
      <c r="L79" s="194" t="s">
        <v>62</v>
      </c>
      <c r="M79" s="195"/>
      <c r="N79" s="196"/>
      <c r="O79" s="8"/>
      <c r="P79" s="28" t="s">
        <v>50</v>
      </c>
      <c r="Q79" s="97" t="s">
        <v>51</v>
      </c>
      <c r="R79" s="37" t="s">
        <v>52</v>
      </c>
    </row>
    <row r="80" spans="1:18">
      <c r="A80" s="18">
        <v>1</v>
      </c>
      <c r="B80" s="19" t="s">
        <v>9</v>
      </c>
      <c r="C80" s="14">
        <v>4</v>
      </c>
      <c r="D80" s="11">
        <v>366</v>
      </c>
      <c r="E80" s="29">
        <f>C80*D80</f>
        <v>1464</v>
      </c>
      <c r="F80" s="18">
        <v>79</v>
      </c>
      <c r="G80" s="11">
        <v>498</v>
      </c>
      <c r="H80" s="33">
        <f>F80*G80</f>
        <v>39342</v>
      </c>
      <c r="I80" s="18">
        <v>37</v>
      </c>
      <c r="J80" s="11">
        <v>611</v>
      </c>
      <c r="K80" s="33">
        <f>I80*J80</f>
        <v>22607</v>
      </c>
      <c r="L80" s="18">
        <v>7</v>
      </c>
      <c r="M80" s="11">
        <v>754</v>
      </c>
      <c r="N80" s="33">
        <f>L80*M80</f>
        <v>5278</v>
      </c>
      <c r="O80" s="18">
        <f>C80+F80+I80+L80</f>
        <v>127</v>
      </c>
      <c r="P80" s="29">
        <f>E80+H80+K80+N80</f>
        <v>68691</v>
      </c>
      <c r="Q80" s="98"/>
      <c r="R80" s="33">
        <f>P80+Q80</f>
        <v>68691</v>
      </c>
    </row>
    <row r="81" spans="1:18">
      <c r="A81" s="18">
        <v>2</v>
      </c>
      <c r="B81" s="19" t="s">
        <v>11</v>
      </c>
      <c r="C81" s="14"/>
      <c r="D81" s="11"/>
      <c r="E81" s="29"/>
      <c r="F81" s="18">
        <v>11</v>
      </c>
      <c r="G81" s="11">
        <v>498</v>
      </c>
      <c r="H81" s="33">
        <f t="shared" ref="H81:H84" si="26">F81*G81</f>
        <v>5478</v>
      </c>
      <c r="I81" s="18">
        <v>88</v>
      </c>
      <c r="J81" s="11">
        <v>611</v>
      </c>
      <c r="K81" s="33">
        <f t="shared" ref="K81:K116" si="27">I81*J81</f>
        <v>53768</v>
      </c>
      <c r="L81" s="18">
        <v>55</v>
      </c>
      <c r="M81" s="11">
        <v>754</v>
      </c>
      <c r="N81" s="33">
        <f t="shared" ref="N81:N104" si="28">L81*M81</f>
        <v>41470</v>
      </c>
      <c r="O81" s="18">
        <f t="shared" ref="O81:O103" si="29">C81+F81+I81+L81</f>
        <v>154</v>
      </c>
      <c r="P81" s="29">
        <f t="shared" ref="P81:P103" si="30">E81+H81+K81+N81</f>
        <v>100716</v>
      </c>
      <c r="Q81" s="98"/>
      <c r="R81" s="33">
        <f t="shared" ref="R81:R110" si="31">P81+Q81</f>
        <v>100716</v>
      </c>
    </row>
    <row r="82" spans="1:18">
      <c r="A82" s="18">
        <v>3</v>
      </c>
      <c r="B82" s="19" t="s">
        <v>15</v>
      </c>
      <c r="C82" s="14"/>
      <c r="D82" s="11"/>
      <c r="E82" s="29"/>
      <c r="F82" s="18">
        <v>1</v>
      </c>
      <c r="G82" s="11">
        <v>498</v>
      </c>
      <c r="H82" s="33">
        <f t="shared" si="26"/>
        <v>498</v>
      </c>
      <c r="I82" s="18">
        <v>44</v>
      </c>
      <c r="J82" s="11">
        <v>611</v>
      </c>
      <c r="K82" s="33">
        <f t="shared" si="27"/>
        <v>26884</v>
      </c>
      <c r="L82" s="18">
        <v>37</v>
      </c>
      <c r="M82" s="11">
        <v>754</v>
      </c>
      <c r="N82" s="33">
        <f t="shared" si="28"/>
        <v>27898</v>
      </c>
      <c r="O82" s="18">
        <f t="shared" si="29"/>
        <v>82</v>
      </c>
      <c r="P82" s="29">
        <f t="shared" si="30"/>
        <v>55280</v>
      </c>
      <c r="Q82" s="98"/>
      <c r="R82" s="33">
        <f t="shared" si="31"/>
        <v>55280</v>
      </c>
    </row>
    <row r="83" spans="1:18">
      <c r="A83" s="18">
        <v>4</v>
      </c>
      <c r="B83" s="19" t="s">
        <v>16</v>
      </c>
      <c r="C83" s="14"/>
      <c r="D83" s="11"/>
      <c r="E83" s="29"/>
      <c r="F83" s="18">
        <v>11</v>
      </c>
      <c r="G83" s="11">
        <v>498</v>
      </c>
      <c r="H83" s="33">
        <f t="shared" si="26"/>
        <v>5478</v>
      </c>
      <c r="I83" s="18">
        <v>59</v>
      </c>
      <c r="J83" s="11">
        <v>611</v>
      </c>
      <c r="K83" s="33">
        <f t="shared" si="27"/>
        <v>36049</v>
      </c>
      <c r="L83" s="18">
        <v>15</v>
      </c>
      <c r="M83" s="11">
        <v>754</v>
      </c>
      <c r="N83" s="33">
        <f t="shared" si="28"/>
        <v>11310</v>
      </c>
      <c r="O83" s="18">
        <f t="shared" si="29"/>
        <v>85</v>
      </c>
      <c r="P83" s="29">
        <f t="shared" si="30"/>
        <v>52837</v>
      </c>
      <c r="Q83" s="98"/>
      <c r="R83" s="33">
        <f t="shared" si="31"/>
        <v>52837</v>
      </c>
    </row>
    <row r="84" spans="1:18">
      <c r="A84" s="18">
        <v>5</v>
      </c>
      <c r="B84" s="19" t="s">
        <v>53</v>
      </c>
      <c r="C84" s="14"/>
      <c r="D84" s="11"/>
      <c r="E84" s="29"/>
      <c r="F84" s="18">
        <v>54</v>
      </c>
      <c r="G84" s="11">
        <v>498</v>
      </c>
      <c r="H84" s="33">
        <f t="shared" si="26"/>
        <v>26892</v>
      </c>
      <c r="I84" s="18"/>
      <c r="J84" s="11"/>
      <c r="K84" s="33">
        <f t="shared" si="27"/>
        <v>0</v>
      </c>
      <c r="L84" s="18"/>
      <c r="M84" s="11"/>
      <c r="N84" s="33">
        <f t="shared" si="28"/>
        <v>0</v>
      </c>
      <c r="O84" s="18">
        <f t="shared" si="29"/>
        <v>54</v>
      </c>
      <c r="P84" s="29">
        <f t="shared" si="30"/>
        <v>26892</v>
      </c>
      <c r="Q84" s="98"/>
      <c r="R84" s="33">
        <f t="shared" si="31"/>
        <v>26892</v>
      </c>
    </row>
    <row r="85" spans="1:18">
      <c r="A85" s="20">
        <v>6</v>
      </c>
      <c r="B85" s="21" t="s">
        <v>17</v>
      </c>
      <c r="C85" s="14"/>
      <c r="D85" s="11"/>
      <c r="E85" s="29"/>
      <c r="F85" s="18"/>
      <c r="G85" s="11"/>
      <c r="H85" s="33"/>
      <c r="I85" s="18"/>
      <c r="J85" s="11"/>
      <c r="K85" s="33">
        <f t="shared" si="27"/>
        <v>0</v>
      </c>
      <c r="L85" s="20">
        <v>13</v>
      </c>
      <c r="M85" s="12">
        <v>754</v>
      </c>
      <c r="N85" s="33">
        <f t="shared" si="28"/>
        <v>9802</v>
      </c>
      <c r="O85" s="18">
        <f t="shared" si="29"/>
        <v>13</v>
      </c>
      <c r="P85" s="29">
        <f t="shared" si="30"/>
        <v>9802</v>
      </c>
      <c r="Q85" s="98">
        <f>O85*365*16.6</f>
        <v>78767</v>
      </c>
      <c r="R85" s="33">
        <f t="shared" si="31"/>
        <v>88569</v>
      </c>
    </row>
    <row r="86" spans="1:18">
      <c r="A86" s="18">
        <v>7</v>
      </c>
      <c r="B86" s="19" t="s">
        <v>18</v>
      </c>
      <c r="C86" s="14"/>
      <c r="D86" s="11"/>
      <c r="E86" s="29"/>
      <c r="F86" s="18"/>
      <c r="G86" s="11"/>
      <c r="H86" s="33"/>
      <c r="I86" s="18">
        <v>2</v>
      </c>
      <c r="J86" s="11">
        <v>611</v>
      </c>
      <c r="K86" s="33">
        <f t="shared" si="27"/>
        <v>1222</v>
      </c>
      <c r="L86" s="18"/>
      <c r="M86" s="11"/>
      <c r="N86" s="33">
        <f t="shared" si="28"/>
        <v>0</v>
      </c>
      <c r="O86" s="18">
        <f t="shared" si="29"/>
        <v>2</v>
      </c>
      <c r="P86" s="29">
        <f t="shared" si="30"/>
        <v>1222</v>
      </c>
      <c r="Q86" s="98">
        <f>O86*16.6*365</f>
        <v>12118.000000000002</v>
      </c>
      <c r="R86" s="33">
        <f t="shared" si="31"/>
        <v>13340.000000000002</v>
      </c>
    </row>
    <row r="87" spans="1:18">
      <c r="A87" s="105">
        <v>8</v>
      </c>
      <c r="B87" s="106" t="s">
        <v>19</v>
      </c>
      <c r="C87" s="107"/>
      <c r="D87" s="101"/>
      <c r="E87" s="108"/>
      <c r="F87" s="105"/>
      <c r="G87" s="101"/>
      <c r="H87" s="109"/>
      <c r="I87" s="105">
        <v>3</v>
      </c>
      <c r="J87" s="101">
        <v>611</v>
      </c>
      <c r="K87" s="109">
        <f t="shared" si="27"/>
        <v>1833</v>
      </c>
      <c r="L87" s="105"/>
      <c r="M87" s="101"/>
      <c r="N87" s="109">
        <f t="shared" si="28"/>
        <v>0</v>
      </c>
      <c r="O87" s="105">
        <f t="shared" si="29"/>
        <v>3</v>
      </c>
      <c r="P87" s="108">
        <f t="shared" si="30"/>
        <v>1833</v>
      </c>
      <c r="Q87" s="98">
        <f>O87*16.6*365</f>
        <v>18177</v>
      </c>
      <c r="R87" s="109">
        <f t="shared" si="31"/>
        <v>20010</v>
      </c>
    </row>
    <row r="88" spans="1:18">
      <c r="A88" s="18">
        <v>9</v>
      </c>
      <c r="B88" s="19" t="s">
        <v>20</v>
      </c>
      <c r="C88" s="14"/>
      <c r="D88" s="11"/>
      <c r="E88" s="29"/>
      <c r="F88" s="18">
        <v>1</v>
      </c>
      <c r="G88" s="11">
        <f t="shared" ref="G88" si="32">F88*498</f>
        <v>498</v>
      </c>
      <c r="H88" s="33">
        <f t="shared" ref="H88" si="33">F88*G88</f>
        <v>498</v>
      </c>
      <c r="I88" s="18"/>
      <c r="J88" s="11"/>
      <c r="K88" s="33">
        <f t="shared" si="27"/>
        <v>0</v>
      </c>
      <c r="L88" s="18"/>
      <c r="M88" s="11"/>
      <c r="N88" s="33">
        <f t="shared" si="28"/>
        <v>0</v>
      </c>
      <c r="O88" s="18">
        <f t="shared" si="29"/>
        <v>1</v>
      </c>
      <c r="P88" s="29">
        <f t="shared" si="30"/>
        <v>498</v>
      </c>
      <c r="Q88" s="98">
        <f>1*16.6*365</f>
        <v>6059.0000000000009</v>
      </c>
      <c r="R88" s="33">
        <f t="shared" si="31"/>
        <v>6557.0000000000009</v>
      </c>
    </row>
    <row r="89" spans="1:18">
      <c r="A89" s="18">
        <v>10</v>
      </c>
      <c r="B89" s="19" t="s">
        <v>21</v>
      </c>
      <c r="C89" s="14"/>
      <c r="D89" s="11"/>
      <c r="E89" s="29"/>
      <c r="F89" s="18"/>
      <c r="G89" s="11"/>
      <c r="H89" s="33"/>
      <c r="I89" s="18">
        <v>6</v>
      </c>
      <c r="J89" s="11">
        <v>611</v>
      </c>
      <c r="K89" s="33">
        <f t="shared" si="27"/>
        <v>3666</v>
      </c>
      <c r="L89" s="18"/>
      <c r="M89" s="11"/>
      <c r="N89" s="33">
        <f t="shared" si="28"/>
        <v>0</v>
      </c>
      <c r="O89" s="18">
        <f t="shared" si="29"/>
        <v>6</v>
      </c>
      <c r="P89" s="29">
        <f t="shared" si="30"/>
        <v>3666</v>
      </c>
      <c r="Q89" s="98">
        <f>O89*16.6*365</f>
        <v>36354</v>
      </c>
      <c r="R89" s="33">
        <f t="shared" si="31"/>
        <v>40020</v>
      </c>
    </row>
    <row r="90" spans="1:18">
      <c r="A90" s="18">
        <v>11</v>
      </c>
      <c r="B90" s="19" t="s">
        <v>22</v>
      </c>
      <c r="C90" s="14"/>
      <c r="D90" s="11"/>
      <c r="E90" s="29"/>
      <c r="F90" s="18"/>
      <c r="G90" s="11"/>
      <c r="H90" s="33"/>
      <c r="I90" s="18"/>
      <c r="J90" s="11"/>
      <c r="K90" s="33">
        <f t="shared" si="27"/>
        <v>0</v>
      </c>
      <c r="L90" s="18">
        <v>1</v>
      </c>
      <c r="M90" s="11">
        <v>754</v>
      </c>
      <c r="N90" s="33">
        <f t="shared" si="28"/>
        <v>754</v>
      </c>
      <c r="O90" s="18">
        <f t="shared" si="29"/>
        <v>1</v>
      </c>
      <c r="P90" s="29">
        <f t="shared" si="30"/>
        <v>754</v>
      </c>
      <c r="Q90" s="98">
        <f>1*16.6*365</f>
        <v>6059.0000000000009</v>
      </c>
      <c r="R90" s="33">
        <f t="shared" si="31"/>
        <v>6813.0000000000009</v>
      </c>
    </row>
    <row r="91" spans="1:18">
      <c r="A91" s="18">
        <v>12</v>
      </c>
      <c r="B91" s="19" t="s">
        <v>23</v>
      </c>
      <c r="C91" s="14"/>
      <c r="D91" s="11"/>
      <c r="E91" s="29"/>
      <c r="F91" s="18">
        <v>2</v>
      </c>
      <c r="G91" s="11">
        <v>498</v>
      </c>
      <c r="H91" s="33">
        <f t="shared" ref="H91" si="34">F91*G91</f>
        <v>996</v>
      </c>
      <c r="I91" s="18">
        <v>1</v>
      </c>
      <c r="J91" s="11">
        <v>611</v>
      </c>
      <c r="K91" s="33">
        <f t="shared" si="27"/>
        <v>611</v>
      </c>
      <c r="L91" s="18">
        <v>2</v>
      </c>
      <c r="M91" s="11">
        <v>754</v>
      </c>
      <c r="N91" s="33">
        <f t="shared" si="28"/>
        <v>1508</v>
      </c>
      <c r="O91" s="18">
        <f t="shared" si="29"/>
        <v>5</v>
      </c>
      <c r="P91" s="29">
        <f t="shared" si="30"/>
        <v>3115</v>
      </c>
      <c r="Q91" s="98">
        <f>O91*16.6*365</f>
        <v>30295</v>
      </c>
      <c r="R91" s="33">
        <f t="shared" si="31"/>
        <v>33410</v>
      </c>
    </row>
    <row r="92" spans="1:18">
      <c r="A92" s="20">
        <v>13</v>
      </c>
      <c r="B92" s="21" t="s">
        <v>24</v>
      </c>
      <c r="C92" s="14"/>
      <c r="D92" s="11"/>
      <c r="E92" s="29"/>
      <c r="F92" s="18"/>
      <c r="G92" s="11"/>
      <c r="H92" s="33"/>
      <c r="I92" s="20">
        <v>8</v>
      </c>
      <c r="J92" s="12">
        <v>611</v>
      </c>
      <c r="K92" s="33">
        <f t="shared" si="27"/>
        <v>4888</v>
      </c>
      <c r="L92" s="18"/>
      <c r="M92" s="11"/>
      <c r="N92" s="33">
        <f t="shared" si="28"/>
        <v>0</v>
      </c>
      <c r="O92" s="18">
        <f t="shared" si="29"/>
        <v>8</v>
      </c>
      <c r="P92" s="29">
        <f t="shared" si="30"/>
        <v>4888</v>
      </c>
      <c r="Q92" s="98">
        <f>O92*16.6*365</f>
        <v>48472.000000000007</v>
      </c>
      <c r="R92" s="33">
        <f t="shared" si="31"/>
        <v>53360.000000000007</v>
      </c>
    </row>
    <row r="93" spans="1:18">
      <c r="A93" s="18">
        <v>14</v>
      </c>
      <c r="B93" s="19" t="s">
        <v>25</v>
      </c>
      <c r="C93" s="14"/>
      <c r="D93" s="11"/>
      <c r="E93" s="29"/>
      <c r="F93" s="18">
        <v>2</v>
      </c>
      <c r="G93" s="11">
        <v>498</v>
      </c>
      <c r="H93" s="33">
        <f t="shared" ref="H93" si="35">F93*G93</f>
        <v>996</v>
      </c>
      <c r="I93" s="18">
        <v>14</v>
      </c>
      <c r="J93" s="11">
        <v>611</v>
      </c>
      <c r="K93" s="33">
        <f t="shared" si="27"/>
        <v>8554</v>
      </c>
      <c r="L93" s="18">
        <v>1</v>
      </c>
      <c r="M93" s="11">
        <v>754</v>
      </c>
      <c r="N93" s="33">
        <f t="shared" si="28"/>
        <v>754</v>
      </c>
      <c r="O93" s="18">
        <f t="shared" si="29"/>
        <v>17</v>
      </c>
      <c r="P93" s="29">
        <f t="shared" si="30"/>
        <v>10304</v>
      </c>
      <c r="Q93" s="98">
        <f>17*16.6*365</f>
        <v>103003.00000000001</v>
      </c>
      <c r="R93" s="33">
        <f t="shared" si="31"/>
        <v>113307.00000000001</v>
      </c>
    </row>
    <row r="94" spans="1:18">
      <c r="A94" s="22">
        <v>15</v>
      </c>
      <c r="B94" s="23" t="s">
        <v>26</v>
      </c>
      <c r="C94" s="14"/>
      <c r="D94" s="11"/>
      <c r="E94" s="29"/>
      <c r="F94" s="18"/>
      <c r="G94" s="11"/>
      <c r="H94" s="33"/>
      <c r="I94" s="18"/>
      <c r="J94" s="11"/>
      <c r="K94" s="33">
        <f t="shared" si="27"/>
        <v>0</v>
      </c>
      <c r="L94" s="18">
        <v>3</v>
      </c>
      <c r="M94" s="11">
        <v>754</v>
      </c>
      <c r="N94" s="33">
        <f t="shared" si="28"/>
        <v>2262</v>
      </c>
      <c r="O94" s="18">
        <f t="shared" si="29"/>
        <v>3</v>
      </c>
      <c r="P94" s="29">
        <f t="shared" si="30"/>
        <v>2262</v>
      </c>
      <c r="Q94" s="98">
        <f>3*16.6*365</f>
        <v>18177</v>
      </c>
      <c r="R94" s="33">
        <f t="shared" si="31"/>
        <v>20439</v>
      </c>
    </row>
    <row r="95" spans="1:18">
      <c r="A95" s="105">
        <v>16</v>
      </c>
      <c r="B95" s="106" t="s">
        <v>27</v>
      </c>
      <c r="C95" s="107"/>
      <c r="D95" s="101"/>
      <c r="E95" s="108"/>
      <c r="F95" s="105"/>
      <c r="G95" s="101"/>
      <c r="H95" s="109"/>
      <c r="I95" s="105">
        <v>3</v>
      </c>
      <c r="J95" s="101">
        <v>611</v>
      </c>
      <c r="K95" s="109">
        <f t="shared" si="27"/>
        <v>1833</v>
      </c>
      <c r="L95" s="105"/>
      <c r="M95" s="101"/>
      <c r="N95" s="109">
        <f t="shared" si="28"/>
        <v>0</v>
      </c>
      <c r="O95" s="105">
        <f t="shared" si="29"/>
        <v>3</v>
      </c>
      <c r="P95" s="108">
        <f t="shared" si="30"/>
        <v>1833</v>
      </c>
      <c r="Q95" s="98">
        <f>3*16.6*365</f>
        <v>18177</v>
      </c>
      <c r="R95" s="109">
        <f t="shared" si="31"/>
        <v>20010</v>
      </c>
    </row>
    <row r="96" spans="1:18">
      <c r="A96" s="105">
        <v>17</v>
      </c>
      <c r="B96" s="106" t="s">
        <v>28</v>
      </c>
      <c r="C96" s="107"/>
      <c r="D96" s="101"/>
      <c r="E96" s="108"/>
      <c r="F96" s="105"/>
      <c r="G96" s="101"/>
      <c r="H96" s="109"/>
      <c r="I96" s="105">
        <v>3</v>
      </c>
      <c r="J96" s="101">
        <v>611</v>
      </c>
      <c r="K96" s="109">
        <f t="shared" si="27"/>
        <v>1833</v>
      </c>
      <c r="L96" s="105"/>
      <c r="M96" s="101"/>
      <c r="N96" s="109">
        <f t="shared" si="28"/>
        <v>0</v>
      </c>
      <c r="O96" s="105">
        <f t="shared" si="29"/>
        <v>3</v>
      </c>
      <c r="P96" s="108">
        <f t="shared" si="30"/>
        <v>1833</v>
      </c>
      <c r="Q96" s="98">
        <f>3*16.6*365</f>
        <v>18177</v>
      </c>
      <c r="R96" s="109">
        <f t="shared" si="31"/>
        <v>20010</v>
      </c>
    </row>
    <row r="97" spans="1:18">
      <c r="A97" s="24">
        <v>18</v>
      </c>
      <c r="B97" s="25" t="s">
        <v>30</v>
      </c>
      <c r="C97" s="15"/>
      <c r="D97" s="13"/>
      <c r="E97" s="30"/>
      <c r="F97" s="24"/>
      <c r="G97" s="11"/>
      <c r="H97" s="33"/>
      <c r="I97" s="24">
        <v>1</v>
      </c>
      <c r="J97" s="11">
        <v>611</v>
      </c>
      <c r="K97" s="33">
        <f t="shared" si="27"/>
        <v>611</v>
      </c>
      <c r="L97" s="24"/>
      <c r="M97" s="11"/>
      <c r="N97" s="33">
        <f t="shared" si="28"/>
        <v>0</v>
      </c>
      <c r="O97" s="18">
        <f t="shared" si="29"/>
        <v>1</v>
      </c>
      <c r="P97" s="29">
        <f t="shared" si="30"/>
        <v>611</v>
      </c>
      <c r="Q97" s="98">
        <f t="shared" ref="Q97:Q102" si="36">1*16.6*365</f>
        <v>6059.0000000000009</v>
      </c>
      <c r="R97" s="33">
        <f t="shared" si="31"/>
        <v>6670.0000000000009</v>
      </c>
    </row>
    <row r="98" spans="1:18">
      <c r="A98" s="18">
        <v>19</v>
      </c>
      <c r="B98" s="19" t="s">
        <v>32</v>
      </c>
      <c r="C98" s="14"/>
      <c r="D98" s="11"/>
      <c r="E98" s="29"/>
      <c r="F98" s="18">
        <v>1</v>
      </c>
      <c r="G98" s="11">
        <f t="shared" ref="G98" si="37">F98*498</f>
        <v>498</v>
      </c>
      <c r="H98" s="33">
        <f t="shared" ref="H98" si="38">F98*G98</f>
        <v>498</v>
      </c>
      <c r="I98" s="18"/>
      <c r="J98" s="11"/>
      <c r="K98" s="33">
        <f t="shared" si="27"/>
        <v>0</v>
      </c>
      <c r="L98" s="18"/>
      <c r="M98" s="11"/>
      <c r="N98" s="33">
        <f t="shared" si="28"/>
        <v>0</v>
      </c>
      <c r="O98" s="18">
        <f t="shared" si="29"/>
        <v>1</v>
      </c>
      <c r="P98" s="29">
        <f t="shared" si="30"/>
        <v>498</v>
      </c>
      <c r="Q98" s="98">
        <f t="shared" si="36"/>
        <v>6059.0000000000009</v>
      </c>
      <c r="R98" s="33">
        <f t="shared" si="31"/>
        <v>6557.0000000000009</v>
      </c>
    </row>
    <row r="99" spans="1:18">
      <c r="A99" s="24">
        <v>20</v>
      </c>
      <c r="B99" s="25" t="s">
        <v>33</v>
      </c>
      <c r="C99" s="15"/>
      <c r="D99" s="13"/>
      <c r="E99" s="30"/>
      <c r="F99" s="24"/>
      <c r="G99" s="11"/>
      <c r="H99" s="33"/>
      <c r="I99" s="24"/>
      <c r="J99" s="11"/>
      <c r="K99" s="33">
        <f t="shared" si="27"/>
        <v>0</v>
      </c>
      <c r="L99" s="24">
        <v>1</v>
      </c>
      <c r="M99" s="11">
        <v>754</v>
      </c>
      <c r="N99" s="33">
        <f t="shared" si="28"/>
        <v>754</v>
      </c>
      <c r="O99" s="18">
        <f t="shared" si="29"/>
        <v>1</v>
      </c>
      <c r="P99" s="29">
        <f t="shared" si="30"/>
        <v>754</v>
      </c>
      <c r="Q99" s="98">
        <f t="shared" si="36"/>
        <v>6059.0000000000009</v>
      </c>
      <c r="R99" s="33">
        <f t="shared" si="31"/>
        <v>6813.0000000000009</v>
      </c>
    </row>
    <row r="100" spans="1:18">
      <c r="A100" s="24">
        <v>21</v>
      </c>
      <c r="B100" s="25" t="s">
        <v>36</v>
      </c>
      <c r="C100" s="15"/>
      <c r="D100" s="13"/>
      <c r="E100" s="30"/>
      <c r="F100" s="24">
        <v>1</v>
      </c>
      <c r="G100" s="11">
        <f t="shared" ref="G100" si="39">F100*498</f>
        <v>498</v>
      </c>
      <c r="H100" s="33">
        <f t="shared" ref="H100" si="40">F100*G100</f>
        <v>498</v>
      </c>
      <c r="I100" s="24"/>
      <c r="J100" s="11"/>
      <c r="K100" s="33">
        <f t="shared" si="27"/>
        <v>0</v>
      </c>
      <c r="L100" s="24">
        <v>1</v>
      </c>
      <c r="M100" s="11">
        <v>754</v>
      </c>
      <c r="N100" s="33">
        <f t="shared" si="28"/>
        <v>754</v>
      </c>
      <c r="O100" s="18">
        <f t="shared" si="29"/>
        <v>2</v>
      </c>
      <c r="P100" s="29">
        <f t="shared" si="30"/>
        <v>1252</v>
      </c>
      <c r="Q100" s="98">
        <f>O100*16.6*365</f>
        <v>12118.000000000002</v>
      </c>
      <c r="R100" s="33">
        <f t="shared" si="31"/>
        <v>13370.000000000002</v>
      </c>
    </row>
    <row r="101" spans="1:18">
      <c r="A101" s="105">
        <v>22</v>
      </c>
      <c r="B101" s="106" t="s">
        <v>38</v>
      </c>
      <c r="C101" s="107"/>
      <c r="D101" s="101"/>
      <c r="E101" s="108"/>
      <c r="F101" s="105"/>
      <c r="G101" s="101"/>
      <c r="H101" s="109"/>
      <c r="I101" s="105">
        <v>15</v>
      </c>
      <c r="J101" s="101">
        <v>611</v>
      </c>
      <c r="K101" s="109">
        <f t="shared" si="27"/>
        <v>9165</v>
      </c>
      <c r="L101" s="105"/>
      <c r="M101" s="101"/>
      <c r="N101" s="109">
        <f t="shared" si="28"/>
        <v>0</v>
      </c>
      <c r="O101" s="105">
        <f t="shared" si="29"/>
        <v>15</v>
      </c>
      <c r="P101" s="108">
        <f t="shared" si="30"/>
        <v>9165</v>
      </c>
      <c r="Q101" s="98">
        <f>15*16.6*365</f>
        <v>90885.000000000015</v>
      </c>
      <c r="R101" s="109">
        <f t="shared" si="31"/>
        <v>100050.00000000001</v>
      </c>
    </row>
    <row r="102" spans="1:18">
      <c r="A102" s="24">
        <v>23</v>
      </c>
      <c r="B102" s="25" t="s">
        <v>42</v>
      </c>
      <c r="C102" s="15"/>
      <c r="D102" s="13"/>
      <c r="E102" s="30"/>
      <c r="F102" s="24"/>
      <c r="G102" s="11"/>
      <c r="H102" s="33"/>
      <c r="I102" s="24">
        <v>1</v>
      </c>
      <c r="J102" s="11">
        <v>611</v>
      </c>
      <c r="K102" s="33">
        <f t="shared" si="27"/>
        <v>611</v>
      </c>
      <c r="L102" s="24"/>
      <c r="M102" s="11"/>
      <c r="N102" s="33">
        <f t="shared" si="28"/>
        <v>0</v>
      </c>
      <c r="O102" s="18">
        <f t="shared" si="29"/>
        <v>1</v>
      </c>
      <c r="P102" s="29">
        <f t="shared" si="30"/>
        <v>611</v>
      </c>
      <c r="Q102" s="98">
        <f t="shared" si="36"/>
        <v>6059.0000000000009</v>
      </c>
      <c r="R102" s="33">
        <f t="shared" si="31"/>
        <v>6670.0000000000009</v>
      </c>
    </row>
    <row r="103" spans="1:18">
      <c r="A103" s="101">
        <v>24</v>
      </c>
      <c r="B103" s="102" t="s">
        <v>64</v>
      </c>
      <c r="C103" s="101"/>
      <c r="D103" s="101"/>
      <c r="E103" s="103"/>
      <c r="F103" s="101"/>
      <c r="G103" s="101"/>
      <c r="H103" s="103"/>
      <c r="I103" s="101">
        <v>9</v>
      </c>
      <c r="J103" s="101">
        <v>611</v>
      </c>
      <c r="K103" s="104">
        <f t="shared" si="27"/>
        <v>5499</v>
      </c>
      <c r="L103" s="101"/>
      <c r="M103" s="101"/>
      <c r="N103" s="104">
        <f t="shared" si="28"/>
        <v>0</v>
      </c>
      <c r="O103" s="11">
        <f t="shared" si="29"/>
        <v>9</v>
      </c>
      <c r="P103" s="104">
        <f t="shared" si="30"/>
        <v>5499</v>
      </c>
      <c r="Q103" s="103">
        <f>O103*16.6*365</f>
        <v>54531</v>
      </c>
      <c r="R103" s="103">
        <f t="shared" si="31"/>
        <v>60030</v>
      </c>
    </row>
    <row r="104" spans="1:18">
      <c r="A104" s="101">
        <v>25</v>
      </c>
      <c r="B104" s="102" t="s">
        <v>66</v>
      </c>
      <c r="C104" s="101"/>
      <c r="D104" s="101"/>
      <c r="E104" s="103"/>
      <c r="F104" s="101"/>
      <c r="G104" s="101"/>
      <c r="H104" s="103"/>
      <c r="I104" s="101"/>
      <c r="J104" s="101"/>
      <c r="K104" s="104">
        <f t="shared" si="27"/>
        <v>0</v>
      </c>
      <c r="L104" s="101">
        <v>2</v>
      </c>
      <c r="M104" s="101">
        <v>754</v>
      </c>
      <c r="N104" s="104">
        <f t="shared" si="28"/>
        <v>1508</v>
      </c>
      <c r="O104" s="11">
        <v>2</v>
      </c>
      <c r="P104" s="104">
        <v>1508</v>
      </c>
      <c r="Q104" s="103">
        <f>O104*16.6*365</f>
        <v>12118.000000000002</v>
      </c>
      <c r="R104" s="103">
        <f t="shared" si="31"/>
        <v>13626.000000000002</v>
      </c>
    </row>
    <row r="105" spans="1:18">
      <c r="A105" s="101">
        <v>26</v>
      </c>
      <c r="B105" s="102" t="s">
        <v>67</v>
      </c>
      <c r="C105" s="101"/>
      <c r="D105" s="101"/>
      <c r="E105" s="103"/>
      <c r="F105" s="101">
        <v>1</v>
      </c>
      <c r="G105" s="101">
        <v>498</v>
      </c>
      <c r="H105" s="103">
        <v>498</v>
      </c>
      <c r="I105" s="101">
        <v>6</v>
      </c>
      <c r="J105" s="101">
        <v>611</v>
      </c>
      <c r="K105" s="104">
        <f t="shared" si="27"/>
        <v>3666</v>
      </c>
      <c r="L105" s="101"/>
      <c r="M105" s="101"/>
      <c r="N105" s="104"/>
      <c r="O105" s="11">
        <v>7</v>
      </c>
      <c r="P105" s="104">
        <f>H105+K105</f>
        <v>4164</v>
      </c>
      <c r="Q105" s="103">
        <f>O105*16.6*365</f>
        <v>42413.000000000007</v>
      </c>
      <c r="R105" s="103">
        <f t="shared" si="31"/>
        <v>46577.000000000007</v>
      </c>
    </row>
    <row r="106" spans="1:18">
      <c r="A106" s="101">
        <v>27</v>
      </c>
      <c r="B106" s="102" t="s">
        <v>68</v>
      </c>
      <c r="C106" s="101"/>
      <c r="D106" s="101"/>
      <c r="E106" s="103"/>
      <c r="F106" s="101"/>
      <c r="G106" s="101"/>
      <c r="H106" s="103"/>
      <c r="I106" s="101"/>
      <c r="J106" s="101"/>
      <c r="K106" s="104"/>
      <c r="L106" s="101">
        <v>5</v>
      </c>
      <c r="M106" s="101">
        <v>754</v>
      </c>
      <c r="N106" s="104">
        <f>L106*M106</f>
        <v>3770</v>
      </c>
      <c r="O106" s="11">
        <v>5</v>
      </c>
      <c r="P106" s="104">
        <f>N106</f>
        <v>3770</v>
      </c>
      <c r="Q106" s="103">
        <f>O106*16.6*365</f>
        <v>30295</v>
      </c>
      <c r="R106" s="103">
        <f t="shared" si="31"/>
        <v>34065</v>
      </c>
    </row>
    <row r="107" spans="1:18">
      <c r="A107" s="101">
        <v>28</v>
      </c>
      <c r="B107" s="102" t="s">
        <v>69</v>
      </c>
      <c r="C107" s="101"/>
      <c r="D107" s="101"/>
      <c r="E107" s="103"/>
      <c r="F107" s="101"/>
      <c r="G107" s="101"/>
      <c r="H107" s="103"/>
      <c r="I107" s="101">
        <v>8</v>
      </c>
      <c r="J107" s="101">
        <v>611</v>
      </c>
      <c r="K107" s="104">
        <f>I107*J107</f>
        <v>4888</v>
      </c>
      <c r="L107" s="101"/>
      <c r="M107" s="101"/>
      <c r="N107" s="104"/>
      <c r="O107" s="11">
        <f>I107</f>
        <v>8</v>
      </c>
      <c r="P107" s="104">
        <f>K107</f>
        <v>4888</v>
      </c>
      <c r="Q107" s="103">
        <f>8*16.6*365</f>
        <v>48472.000000000007</v>
      </c>
      <c r="R107" s="103">
        <f t="shared" si="31"/>
        <v>53360.000000000007</v>
      </c>
    </row>
    <row r="108" spans="1:18">
      <c r="A108" s="101">
        <v>29</v>
      </c>
      <c r="B108" s="102" t="s">
        <v>70</v>
      </c>
      <c r="C108" s="101"/>
      <c r="D108" s="101"/>
      <c r="E108" s="103"/>
      <c r="F108" s="101"/>
      <c r="G108" s="101"/>
      <c r="H108" s="103"/>
      <c r="I108" s="101"/>
      <c r="J108" s="101"/>
      <c r="K108" s="104"/>
      <c r="L108" s="101">
        <v>1</v>
      </c>
      <c r="M108" s="101">
        <v>754</v>
      </c>
      <c r="N108" s="104">
        <v>754</v>
      </c>
      <c r="O108" s="11">
        <v>1</v>
      </c>
      <c r="P108" s="104">
        <v>754</v>
      </c>
      <c r="Q108" s="98">
        <f t="shared" ref="Q108:Q111" si="41">1*16.6*365</f>
        <v>6059.0000000000009</v>
      </c>
      <c r="R108" s="103">
        <f t="shared" si="31"/>
        <v>6813.0000000000009</v>
      </c>
    </row>
    <row r="109" spans="1:18">
      <c r="A109" s="101">
        <v>30</v>
      </c>
      <c r="B109" s="102" t="s">
        <v>71</v>
      </c>
      <c r="C109" s="101"/>
      <c r="D109" s="101"/>
      <c r="E109" s="103"/>
      <c r="F109" s="101"/>
      <c r="G109" s="101"/>
      <c r="H109" s="103"/>
      <c r="I109" s="101">
        <v>6</v>
      </c>
      <c r="J109" s="101">
        <v>611</v>
      </c>
      <c r="K109" s="104">
        <f>I109*J109</f>
        <v>3666</v>
      </c>
      <c r="L109" s="101"/>
      <c r="M109" s="101"/>
      <c r="N109" s="104"/>
      <c r="O109" s="11">
        <f>I109</f>
        <v>6</v>
      </c>
      <c r="P109" s="104">
        <f>K109</f>
        <v>3666</v>
      </c>
      <c r="Q109" s="103">
        <f>O109*16.6*365</f>
        <v>36354</v>
      </c>
      <c r="R109" s="103">
        <f t="shared" si="31"/>
        <v>40020</v>
      </c>
    </row>
    <row r="110" spans="1:18">
      <c r="A110" s="101">
        <v>31</v>
      </c>
      <c r="B110" s="102" t="s">
        <v>72</v>
      </c>
      <c r="C110" s="101"/>
      <c r="D110" s="101"/>
      <c r="E110" s="103"/>
      <c r="F110" s="101"/>
      <c r="G110" s="101"/>
      <c r="H110" s="103"/>
      <c r="I110" s="101"/>
      <c r="J110" s="101"/>
      <c r="K110" s="104"/>
      <c r="L110" s="101">
        <v>1</v>
      </c>
      <c r="M110" s="101">
        <v>754</v>
      </c>
      <c r="N110" s="104">
        <v>754</v>
      </c>
      <c r="O110" s="11">
        <v>1</v>
      </c>
      <c r="P110" s="104">
        <v>754</v>
      </c>
      <c r="Q110" s="98">
        <f t="shared" si="41"/>
        <v>6059.0000000000009</v>
      </c>
      <c r="R110" s="103">
        <f t="shared" si="31"/>
        <v>6813.0000000000009</v>
      </c>
    </row>
    <row r="111" spans="1:18">
      <c r="A111" s="101">
        <v>32</v>
      </c>
      <c r="B111" s="102" t="s">
        <v>73</v>
      </c>
      <c r="C111" s="101"/>
      <c r="D111" s="101"/>
      <c r="E111" s="103"/>
      <c r="F111" s="101"/>
      <c r="G111" s="101"/>
      <c r="H111" s="103"/>
      <c r="I111" s="101"/>
      <c r="J111" s="101"/>
      <c r="K111" s="104"/>
      <c r="L111" s="101">
        <v>1</v>
      </c>
      <c r="M111" s="101">
        <v>754</v>
      </c>
      <c r="N111" s="104">
        <v>754</v>
      </c>
      <c r="O111" s="11">
        <v>1</v>
      </c>
      <c r="P111" s="104">
        <v>754</v>
      </c>
      <c r="Q111" s="98">
        <f t="shared" si="41"/>
        <v>6059.0000000000009</v>
      </c>
      <c r="R111" s="103">
        <f t="shared" ref="R111:R116" si="42">P111+Q111</f>
        <v>6813.0000000000009</v>
      </c>
    </row>
    <row r="112" spans="1:18">
      <c r="A112" s="101">
        <v>33</v>
      </c>
      <c r="B112" s="102" t="s">
        <v>74</v>
      </c>
      <c r="C112" s="101"/>
      <c r="D112" s="101"/>
      <c r="E112" s="103"/>
      <c r="F112" s="101"/>
      <c r="G112" s="101"/>
      <c r="H112" s="103"/>
      <c r="I112" s="101">
        <v>5</v>
      </c>
      <c r="J112" s="101">
        <v>611</v>
      </c>
      <c r="K112" s="104">
        <f>I112*J112</f>
        <v>3055</v>
      </c>
      <c r="L112" s="101"/>
      <c r="M112" s="101"/>
      <c r="N112" s="104"/>
      <c r="O112" s="11">
        <v>5</v>
      </c>
      <c r="P112" s="104">
        <f>K112</f>
        <v>3055</v>
      </c>
      <c r="Q112" s="103">
        <f>5*16.6*365</f>
        <v>30295</v>
      </c>
      <c r="R112" s="103">
        <f t="shared" si="42"/>
        <v>33350</v>
      </c>
    </row>
    <row r="113" spans="1:18">
      <c r="A113" s="101">
        <v>34</v>
      </c>
      <c r="B113" s="102" t="s">
        <v>75</v>
      </c>
      <c r="C113" s="101"/>
      <c r="D113" s="101"/>
      <c r="E113" s="103"/>
      <c r="F113" s="101"/>
      <c r="G113" s="101"/>
      <c r="H113" s="103"/>
      <c r="I113" s="101">
        <v>3</v>
      </c>
      <c r="J113" s="101">
        <v>611</v>
      </c>
      <c r="K113" s="104">
        <f>I113*J113</f>
        <v>1833</v>
      </c>
      <c r="L113" s="101">
        <v>8</v>
      </c>
      <c r="M113" s="101">
        <v>754</v>
      </c>
      <c r="N113" s="104">
        <f>L113*M113</f>
        <v>6032</v>
      </c>
      <c r="O113" s="11">
        <f>11</f>
        <v>11</v>
      </c>
      <c r="P113" s="104">
        <f>K113+N113</f>
        <v>7865</v>
      </c>
      <c r="Q113" s="103">
        <f>O113*16.6*365</f>
        <v>66649.000000000015</v>
      </c>
      <c r="R113" s="103">
        <f t="shared" si="42"/>
        <v>74514.000000000015</v>
      </c>
    </row>
    <row r="114" spans="1:18">
      <c r="A114" s="101">
        <v>35</v>
      </c>
      <c r="B114" s="102" t="s">
        <v>76</v>
      </c>
      <c r="C114" s="101"/>
      <c r="D114" s="101"/>
      <c r="E114" s="103"/>
      <c r="F114" s="101"/>
      <c r="G114" s="101"/>
      <c r="H114" s="103"/>
      <c r="I114" s="101"/>
      <c r="J114" s="101"/>
      <c r="K114" s="104"/>
      <c r="L114" s="101">
        <v>1</v>
      </c>
      <c r="M114" s="101">
        <v>754</v>
      </c>
      <c r="N114" s="104"/>
      <c r="O114" s="11">
        <v>1</v>
      </c>
      <c r="P114" s="104">
        <v>754</v>
      </c>
      <c r="Q114" s="103">
        <v>6059</v>
      </c>
      <c r="R114" s="103">
        <f t="shared" si="42"/>
        <v>6813</v>
      </c>
    </row>
    <row r="115" spans="1:18">
      <c r="A115" s="101">
        <v>36</v>
      </c>
      <c r="B115" s="102" t="s">
        <v>77</v>
      </c>
      <c r="C115" s="101"/>
      <c r="D115" s="101"/>
      <c r="E115" s="103"/>
      <c r="F115" s="101"/>
      <c r="G115" s="101"/>
      <c r="H115" s="103"/>
      <c r="I115" s="101">
        <v>2</v>
      </c>
      <c r="J115" s="101">
        <v>611</v>
      </c>
      <c r="K115" s="104">
        <f>I115*J115</f>
        <v>1222</v>
      </c>
      <c r="L115" s="101"/>
      <c r="M115" s="101"/>
      <c r="N115" s="104"/>
      <c r="O115" s="11">
        <v>2</v>
      </c>
      <c r="P115" s="104">
        <v>1222</v>
      </c>
      <c r="Q115" s="103">
        <f>2*16.6*365</f>
        <v>12118.000000000002</v>
      </c>
      <c r="R115" s="103">
        <f t="shared" si="42"/>
        <v>13340.000000000002</v>
      </c>
    </row>
    <row r="116" spans="1:18">
      <c r="A116" s="101">
        <v>37</v>
      </c>
      <c r="B116" s="102" t="s">
        <v>78</v>
      </c>
      <c r="C116" s="101"/>
      <c r="D116" s="101"/>
      <c r="E116" s="103"/>
      <c r="F116" s="101"/>
      <c r="G116" s="101"/>
      <c r="H116" s="103"/>
      <c r="I116" s="101"/>
      <c r="J116" s="101"/>
      <c r="K116" s="104">
        <f t="shared" si="27"/>
        <v>0</v>
      </c>
      <c r="L116" s="101">
        <v>1</v>
      </c>
      <c r="M116" s="101">
        <v>754</v>
      </c>
      <c r="N116" s="104"/>
      <c r="O116" s="11">
        <v>1</v>
      </c>
      <c r="P116" s="104">
        <v>754</v>
      </c>
      <c r="Q116" s="103">
        <v>6059</v>
      </c>
      <c r="R116" s="103">
        <f t="shared" si="42"/>
        <v>6813</v>
      </c>
    </row>
    <row r="117" spans="1:18" ht="15.75" thickBot="1">
      <c r="A117" s="4"/>
      <c r="B117" s="38" t="s">
        <v>10</v>
      </c>
      <c r="C117" s="3">
        <v>4</v>
      </c>
      <c r="D117" s="3"/>
      <c r="E117" s="39">
        <f>SUM(E80:E102)</f>
        <v>1464</v>
      </c>
      <c r="F117" s="4">
        <f>SUM(F80:F102)</f>
        <v>163</v>
      </c>
      <c r="G117" s="3"/>
      <c r="H117" s="40">
        <f t="shared" ref="H117:I117" si="43">SUM(H80:H102)</f>
        <v>81174</v>
      </c>
      <c r="I117" s="4">
        <f t="shared" si="43"/>
        <v>285</v>
      </c>
      <c r="J117" s="3"/>
      <c r="K117" s="40">
        <f t="shared" ref="K117:L117" si="44">SUM(K80:K102)</f>
        <v>174135</v>
      </c>
      <c r="L117" s="4">
        <f t="shared" si="44"/>
        <v>136</v>
      </c>
      <c r="M117" s="3"/>
      <c r="N117" s="40">
        <f t="shared" ref="N117:P117" si="45">SUM(N80:N102)</f>
        <v>102544</v>
      </c>
      <c r="O117" s="4">
        <f t="shared" si="45"/>
        <v>588</v>
      </c>
      <c r="P117" s="41">
        <f t="shared" si="45"/>
        <v>359317</v>
      </c>
      <c r="Q117" s="99">
        <f>SUM(Q80:Q103)</f>
        <v>575605</v>
      </c>
      <c r="R117" s="100">
        <f>P117+Q117</f>
        <v>934922</v>
      </c>
    </row>
    <row r="118" spans="1:18">
      <c r="D118" s="92" t="s">
        <v>55</v>
      </c>
      <c r="E118" s="93"/>
      <c r="F118" s="92"/>
      <c r="G118" s="92"/>
      <c r="H118" s="93"/>
      <c r="I118" s="92"/>
      <c r="J118" s="92"/>
      <c r="K118" s="93"/>
      <c r="L118" s="92"/>
      <c r="M118" s="92"/>
      <c r="N118" s="93" t="s">
        <v>56</v>
      </c>
      <c r="O118" s="92"/>
      <c r="P118" s="93"/>
    </row>
    <row r="119" spans="1:18">
      <c r="D119" s="92"/>
      <c r="E119" s="93"/>
      <c r="F119" s="92"/>
      <c r="G119" s="92"/>
      <c r="H119" s="93"/>
      <c r="I119" s="92"/>
      <c r="J119" s="92"/>
      <c r="K119" s="93"/>
      <c r="L119" s="92"/>
      <c r="M119" s="92"/>
      <c r="N119" s="93"/>
      <c r="O119" s="92"/>
      <c r="P119" s="93"/>
    </row>
    <row r="120" spans="1:18">
      <c r="D120" t="s">
        <v>57</v>
      </c>
      <c r="N120" s="26" t="s">
        <v>58</v>
      </c>
    </row>
    <row r="123" spans="1:18">
      <c r="P123" s="94" t="s">
        <v>63</v>
      </c>
      <c r="Q123" s="93"/>
    </row>
    <row r="131" spans="1:18">
      <c r="A131" s="110"/>
      <c r="B131" s="110"/>
      <c r="C131" s="110"/>
      <c r="D131" s="110"/>
      <c r="E131" s="111"/>
      <c r="F131" s="110"/>
      <c r="G131" s="110"/>
      <c r="H131" s="111"/>
      <c r="I131" s="110"/>
      <c r="J131" s="110"/>
      <c r="K131" s="111"/>
      <c r="L131" s="110"/>
      <c r="M131" s="110"/>
      <c r="N131" s="111"/>
      <c r="O131" s="110"/>
      <c r="P131" s="111"/>
      <c r="Q131" s="111"/>
      <c r="R131" s="111"/>
    </row>
    <row r="132" spans="1:18">
      <c r="A132" s="110" t="s">
        <v>0</v>
      </c>
      <c r="B132" s="110"/>
      <c r="C132" s="110"/>
      <c r="D132" s="110"/>
      <c r="E132" s="111"/>
      <c r="F132" s="110"/>
      <c r="G132" s="110"/>
      <c r="H132" s="111"/>
      <c r="I132" s="110"/>
      <c r="J132" s="110"/>
      <c r="K132" s="111"/>
      <c r="L132" s="110"/>
      <c r="M132" s="110"/>
      <c r="N132" s="111"/>
      <c r="O132" s="110"/>
      <c r="P132" s="111"/>
      <c r="Q132" s="111"/>
      <c r="R132" s="111"/>
    </row>
    <row r="133" spans="1:18">
      <c r="A133" s="175" t="s">
        <v>1</v>
      </c>
      <c r="B133" s="175"/>
      <c r="C133" s="175"/>
      <c r="D133" s="175"/>
      <c r="E133" s="175"/>
      <c r="F133" s="175"/>
      <c r="G133" s="175"/>
      <c r="H133" s="175"/>
      <c r="I133" s="175"/>
      <c r="J133" s="175"/>
      <c r="K133" s="175"/>
      <c r="L133" s="175"/>
      <c r="M133" s="175"/>
      <c r="N133" s="175"/>
      <c r="O133" s="175"/>
      <c r="P133" s="175"/>
      <c r="Q133" s="175"/>
      <c r="R133" s="175"/>
    </row>
    <row r="134" spans="1:18" ht="15.75" thickBot="1">
      <c r="A134" s="110"/>
      <c r="B134" s="110"/>
      <c r="C134" s="110"/>
      <c r="D134" s="110"/>
      <c r="E134" s="111"/>
      <c r="F134" s="110"/>
      <c r="G134" s="110"/>
      <c r="H134" s="111"/>
      <c r="I134" s="110"/>
      <c r="J134" s="110"/>
      <c r="K134" s="111"/>
      <c r="L134" s="110"/>
      <c r="M134" s="110"/>
      <c r="N134" s="111"/>
      <c r="O134" s="110"/>
      <c r="P134" s="111"/>
      <c r="Q134" s="111"/>
      <c r="R134" s="111" t="s">
        <v>59</v>
      </c>
    </row>
    <row r="135" spans="1:18">
      <c r="A135" s="143" t="s">
        <v>7</v>
      </c>
      <c r="B135" s="133" t="s">
        <v>2</v>
      </c>
      <c r="C135" s="176" t="s">
        <v>6</v>
      </c>
      <c r="D135" s="176"/>
      <c r="E135" s="176"/>
      <c r="F135" s="177" t="s">
        <v>12</v>
      </c>
      <c r="G135" s="176"/>
      <c r="H135" s="178"/>
      <c r="I135" s="176" t="s">
        <v>13</v>
      </c>
      <c r="J135" s="176"/>
      <c r="K135" s="176"/>
      <c r="L135" s="177" t="s">
        <v>14</v>
      </c>
      <c r="M135" s="176"/>
      <c r="N135" s="178"/>
      <c r="O135" s="176" t="s">
        <v>10</v>
      </c>
      <c r="P135" s="176"/>
      <c r="Q135" s="120" t="s">
        <v>46</v>
      </c>
      <c r="R135" s="179" t="s">
        <v>10</v>
      </c>
    </row>
    <row r="136" spans="1:18" ht="15.75" thickBot="1">
      <c r="A136" s="144" t="s">
        <v>8</v>
      </c>
      <c r="B136" s="134" t="s">
        <v>3</v>
      </c>
      <c r="C136" s="121" t="s">
        <v>54</v>
      </c>
      <c r="D136" s="121" t="s">
        <v>4</v>
      </c>
      <c r="E136" s="122" t="s">
        <v>5</v>
      </c>
      <c r="F136" s="123" t="s">
        <v>54</v>
      </c>
      <c r="G136" s="121" t="s">
        <v>4</v>
      </c>
      <c r="H136" s="124" t="s">
        <v>5</v>
      </c>
      <c r="I136" s="121" t="s">
        <v>54</v>
      </c>
      <c r="J136" s="121" t="s">
        <v>4</v>
      </c>
      <c r="K136" s="122" t="s">
        <v>5</v>
      </c>
      <c r="L136" s="123" t="s">
        <v>54</v>
      </c>
      <c r="M136" s="121" t="s">
        <v>4</v>
      </c>
      <c r="N136" s="124" t="s">
        <v>5</v>
      </c>
      <c r="O136" s="121" t="s">
        <v>54</v>
      </c>
      <c r="P136" s="122" t="s">
        <v>5</v>
      </c>
      <c r="Q136" s="125" t="s">
        <v>5</v>
      </c>
      <c r="R136" s="180"/>
    </row>
    <row r="137" spans="1:18" ht="15.75" thickBot="1">
      <c r="A137" s="150"/>
      <c r="B137" s="154"/>
      <c r="C137" s="172" t="s">
        <v>60</v>
      </c>
      <c r="D137" s="172"/>
      <c r="E137" s="172"/>
      <c r="F137" s="173" t="s">
        <v>79</v>
      </c>
      <c r="G137" s="172" t="s">
        <v>48</v>
      </c>
      <c r="H137" s="174" t="s">
        <v>49</v>
      </c>
      <c r="I137" s="172" t="s">
        <v>61</v>
      </c>
      <c r="J137" s="172"/>
      <c r="K137" s="172"/>
      <c r="L137" s="173" t="s">
        <v>62</v>
      </c>
      <c r="M137" s="172"/>
      <c r="N137" s="174"/>
      <c r="O137" s="155"/>
      <c r="P137" s="151" t="s">
        <v>50</v>
      </c>
      <c r="Q137" s="152" t="s">
        <v>51</v>
      </c>
      <c r="R137" s="153" t="s">
        <v>52</v>
      </c>
    </row>
    <row r="138" spans="1:18">
      <c r="A138" s="145">
        <v>1</v>
      </c>
      <c r="B138" s="146" t="s">
        <v>9</v>
      </c>
      <c r="C138" s="156">
        <v>4</v>
      </c>
      <c r="D138" s="157">
        <v>366</v>
      </c>
      <c r="E138" s="158">
        <f>C138*D138</f>
        <v>1464</v>
      </c>
      <c r="F138" s="159">
        <v>79</v>
      </c>
      <c r="G138" s="157">
        <v>498</v>
      </c>
      <c r="H138" s="160">
        <f>F138*G138</f>
        <v>39342</v>
      </c>
      <c r="I138" s="156">
        <v>37</v>
      </c>
      <c r="J138" s="157">
        <v>611</v>
      </c>
      <c r="K138" s="158">
        <f>I138*J138</f>
        <v>22607</v>
      </c>
      <c r="L138" s="159">
        <v>7</v>
      </c>
      <c r="M138" s="157">
        <v>754</v>
      </c>
      <c r="N138" s="160">
        <f>L138*M138</f>
        <v>5278</v>
      </c>
      <c r="O138" s="156">
        <f>C138+F138+I138+L138</f>
        <v>127</v>
      </c>
      <c r="P138" s="147">
        <f>E138+H138+K138+N138</f>
        <v>68691</v>
      </c>
      <c r="Q138" s="149"/>
      <c r="R138" s="148">
        <f>P138+Q138</f>
        <v>68691</v>
      </c>
    </row>
    <row r="139" spans="1:18">
      <c r="A139" s="129">
        <v>2</v>
      </c>
      <c r="B139" s="135" t="s">
        <v>11</v>
      </c>
      <c r="C139" s="161"/>
      <c r="D139" s="118"/>
      <c r="E139" s="162"/>
      <c r="F139" s="22">
        <v>11</v>
      </c>
      <c r="G139" s="118">
        <v>498</v>
      </c>
      <c r="H139" s="163">
        <f t="shared" ref="H139:H142" si="46">F139*G139</f>
        <v>5478</v>
      </c>
      <c r="I139" s="161">
        <v>88</v>
      </c>
      <c r="J139" s="118">
        <v>611</v>
      </c>
      <c r="K139" s="158">
        <f t="shared" ref="K139:K174" si="47">I139*J139</f>
        <v>53768</v>
      </c>
      <c r="L139" s="22">
        <v>55</v>
      </c>
      <c r="M139" s="118">
        <v>754</v>
      </c>
      <c r="N139" s="160">
        <f t="shared" ref="N139:N174" si="48">L139*M139</f>
        <v>41470</v>
      </c>
      <c r="O139" s="161">
        <f t="shared" ref="O139:O161" si="49">C139+F139+I139+L139</f>
        <v>154</v>
      </c>
      <c r="P139" s="147">
        <f t="shared" ref="P139:P174" si="50">E139+H139+K139+N139</f>
        <v>100716</v>
      </c>
      <c r="Q139" s="117"/>
      <c r="R139" s="116">
        <f t="shared" ref="R139:R174" si="51">P139+Q139</f>
        <v>100716</v>
      </c>
    </row>
    <row r="140" spans="1:18">
      <c r="A140" s="129">
        <v>3</v>
      </c>
      <c r="B140" s="135" t="s">
        <v>15</v>
      </c>
      <c r="C140" s="161"/>
      <c r="D140" s="118"/>
      <c r="E140" s="162"/>
      <c r="F140" s="22">
        <v>1</v>
      </c>
      <c r="G140" s="118">
        <v>498</v>
      </c>
      <c r="H140" s="163">
        <f t="shared" si="46"/>
        <v>498</v>
      </c>
      <c r="I140" s="161">
        <v>44</v>
      </c>
      <c r="J140" s="118">
        <v>611</v>
      </c>
      <c r="K140" s="158">
        <f t="shared" si="47"/>
        <v>26884</v>
      </c>
      <c r="L140" s="22">
        <v>37</v>
      </c>
      <c r="M140" s="118">
        <v>754</v>
      </c>
      <c r="N140" s="160">
        <f t="shared" si="48"/>
        <v>27898</v>
      </c>
      <c r="O140" s="161">
        <f t="shared" si="49"/>
        <v>82</v>
      </c>
      <c r="P140" s="147">
        <f t="shared" si="50"/>
        <v>55280</v>
      </c>
      <c r="Q140" s="117"/>
      <c r="R140" s="116">
        <f t="shared" si="51"/>
        <v>55280</v>
      </c>
    </row>
    <row r="141" spans="1:18">
      <c r="A141" s="129">
        <v>4</v>
      </c>
      <c r="B141" s="135" t="s">
        <v>80</v>
      </c>
      <c r="C141" s="161"/>
      <c r="D141" s="118"/>
      <c r="E141" s="162"/>
      <c r="F141" s="22">
        <v>11</v>
      </c>
      <c r="G141" s="118">
        <v>498</v>
      </c>
      <c r="H141" s="163">
        <f t="shared" si="46"/>
        <v>5478</v>
      </c>
      <c r="I141" s="161">
        <v>59</v>
      </c>
      <c r="J141" s="118">
        <v>611</v>
      </c>
      <c r="K141" s="158">
        <f t="shared" si="47"/>
        <v>36049</v>
      </c>
      <c r="L141" s="22">
        <v>15</v>
      </c>
      <c r="M141" s="118">
        <v>754</v>
      </c>
      <c r="N141" s="160">
        <f t="shared" si="48"/>
        <v>11310</v>
      </c>
      <c r="O141" s="161">
        <f t="shared" si="49"/>
        <v>85</v>
      </c>
      <c r="P141" s="147">
        <f t="shared" si="50"/>
        <v>52837</v>
      </c>
      <c r="Q141" s="117"/>
      <c r="R141" s="116">
        <f t="shared" si="51"/>
        <v>52837</v>
      </c>
    </row>
    <row r="142" spans="1:18">
      <c r="A142" s="129">
        <v>5</v>
      </c>
      <c r="B142" s="135" t="s">
        <v>53</v>
      </c>
      <c r="C142" s="161"/>
      <c r="D142" s="118"/>
      <c r="E142" s="162"/>
      <c r="F142" s="22">
        <v>54</v>
      </c>
      <c r="G142" s="118">
        <v>498</v>
      </c>
      <c r="H142" s="163">
        <f t="shared" si="46"/>
        <v>26892</v>
      </c>
      <c r="I142" s="161"/>
      <c r="J142" s="118"/>
      <c r="K142" s="158">
        <f t="shared" si="47"/>
        <v>0</v>
      </c>
      <c r="L142" s="22"/>
      <c r="M142" s="118"/>
      <c r="N142" s="160">
        <f t="shared" si="48"/>
        <v>0</v>
      </c>
      <c r="O142" s="161">
        <f t="shared" si="49"/>
        <v>54</v>
      </c>
      <c r="P142" s="147">
        <f t="shared" si="50"/>
        <v>26892</v>
      </c>
      <c r="Q142" s="117"/>
      <c r="R142" s="116">
        <f t="shared" si="51"/>
        <v>26892</v>
      </c>
    </row>
    <row r="143" spans="1:18">
      <c r="A143" s="129">
        <v>6</v>
      </c>
      <c r="B143" s="135" t="s">
        <v>17</v>
      </c>
      <c r="C143" s="161"/>
      <c r="D143" s="118"/>
      <c r="E143" s="162"/>
      <c r="F143" s="22"/>
      <c r="G143" s="118"/>
      <c r="H143" s="163"/>
      <c r="I143" s="161"/>
      <c r="J143" s="118"/>
      <c r="K143" s="158">
        <f t="shared" si="47"/>
        <v>0</v>
      </c>
      <c r="L143" s="22">
        <v>13</v>
      </c>
      <c r="M143" s="118">
        <v>754</v>
      </c>
      <c r="N143" s="160">
        <f t="shared" si="48"/>
        <v>9802</v>
      </c>
      <c r="O143" s="161">
        <f t="shared" si="49"/>
        <v>13</v>
      </c>
      <c r="P143" s="147">
        <f t="shared" si="50"/>
        <v>9802</v>
      </c>
      <c r="Q143" s="117">
        <f>O143*365*16.6</f>
        <v>78767</v>
      </c>
      <c r="R143" s="116">
        <f t="shared" si="51"/>
        <v>88569</v>
      </c>
    </row>
    <row r="144" spans="1:18">
      <c r="A144" s="129">
        <v>7</v>
      </c>
      <c r="B144" s="135" t="s">
        <v>18</v>
      </c>
      <c r="C144" s="161"/>
      <c r="D144" s="118"/>
      <c r="E144" s="162"/>
      <c r="F144" s="22"/>
      <c r="G144" s="118"/>
      <c r="H144" s="163"/>
      <c r="I144" s="161">
        <v>2</v>
      </c>
      <c r="J144" s="118">
        <v>611</v>
      </c>
      <c r="K144" s="158">
        <f t="shared" si="47"/>
        <v>1222</v>
      </c>
      <c r="L144" s="22"/>
      <c r="M144" s="118"/>
      <c r="N144" s="160">
        <f t="shared" si="48"/>
        <v>0</v>
      </c>
      <c r="O144" s="161">
        <f t="shared" si="49"/>
        <v>2</v>
      </c>
      <c r="P144" s="147">
        <f t="shared" si="50"/>
        <v>1222</v>
      </c>
      <c r="Q144" s="117">
        <f t="shared" ref="Q144:Q174" si="52">O144*365*16.6</f>
        <v>12118.000000000002</v>
      </c>
      <c r="R144" s="116">
        <f t="shared" si="51"/>
        <v>13340.000000000002</v>
      </c>
    </row>
    <row r="145" spans="1:18">
      <c r="A145" s="129">
        <v>8</v>
      </c>
      <c r="B145" s="135" t="s">
        <v>19</v>
      </c>
      <c r="C145" s="161"/>
      <c r="D145" s="118"/>
      <c r="E145" s="162"/>
      <c r="F145" s="22"/>
      <c r="G145" s="118"/>
      <c r="H145" s="163"/>
      <c r="I145" s="161">
        <v>3</v>
      </c>
      <c r="J145" s="118">
        <v>611</v>
      </c>
      <c r="K145" s="158">
        <f t="shared" si="47"/>
        <v>1833</v>
      </c>
      <c r="L145" s="22"/>
      <c r="M145" s="118"/>
      <c r="N145" s="160">
        <f t="shared" si="48"/>
        <v>0</v>
      </c>
      <c r="O145" s="161">
        <f t="shared" si="49"/>
        <v>3</v>
      </c>
      <c r="P145" s="147">
        <f t="shared" si="50"/>
        <v>1833</v>
      </c>
      <c r="Q145" s="117">
        <f t="shared" si="52"/>
        <v>18177</v>
      </c>
      <c r="R145" s="116">
        <f t="shared" si="51"/>
        <v>20010</v>
      </c>
    </row>
    <row r="146" spans="1:18">
      <c r="A146" s="129">
        <v>9</v>
      </c>
      <c r="B146" s="135" t="s">
        <v>20</v>
      </c>
      <c r="C146" s="161"/>
      <c r="D146" s="118"/>
      <c r="E146" s="162"/>
      <c r="F146" s="22">
        <v>1</v>
      </c>
      <c r="G146" s="118">
        <f t="shared" ref="G146" si="53">F146*498</f>
        <v>498</v>
      </c>
      <c r="H146" s="163">
        <f t="shared" ref="H146" si="54">F146*G146</f>
        <v>498</v>
      </c>
      <c r="I146" s="161"/>
      <c r="J146" s="118"/>
      <c r="K146" s="158">
        <f t="shared" si="47"/>
        <v>0</v>
      </c>
      <c r="L146" s="22"/>
      <c r="M146" s="118"/>
      <c r="N146" s="160">
        <f t="shared" si="48"/>
        <v>0</v>
      </c>
      <c r="O146" s="161">
        <f t="shared" si="49"/>
        <v>1</v>
      </c>
      <c r="P146" s="147">
        <f t="shared" si="50"/>
        <v>498</v>
      </c>
      <c r="Q146" s="117">
        <f t="shared" si="52"/>
        <v>6059.0000000000009</v>
      </c>
      <c r="R146" s="116">
        <f t="shared" si="51"/>
        <v>6557.0000000000009</v>
      </c>
    </row>
    <row r="147" spans="1:18">
      <c r="A147" s="129">
        <v>10</v>
      </c>
      <c r="B147" s="135" t="s">
        <v>21</v>
      </c>
      <c r="C147" s="161"/>
      <c r="D147" s="118"/>
      <c r="E147" s="162"/>
      <c r="F147" s="22"/>
      <c r="G147" s="118"/>
      <c r="H147" s="163"/>
      <c r="I147" s="161">
        <v>6</v>
      </c>
      <c r="J147" s="118">
        <v>611</v>
      </c>
      <c r="K147" s="158">
        <f t="shared" si="47"/>
        <v>3666</v>
      </c>
      <c r="L147" s="22"/>
      <c r="M147" s="118"/>
      <c r="N147" s="160">
        <f t="shared" si="48"/>
        <v>0</v>
      </c>
      <c r="O147" s="161">
        <f t="shared" si="49"/>
        <v>6</v>
      </c>
      <c r="P147" s="147">
        <f t="shared" si="50"/>
        <v>3666</v>
      </c>
      <c r="Q147" s="117">
        <f t="shared" si="52"/>
        <v>36354</v>
      </c>
      <c r="R147" s="116">
        <f t="shared" si="51"/>
        <v>40020</v>
      </c>
    </row>
    <row r="148" spans="1:18">
      <c r="A148" s="129">
        <v>11</v>
      </c>
      <c r="B148" s="135" t="s">
        <v>22</v>
      </c>
      <c r="C148" s="161"/>
      <c r="D148" s="118"/>
      <c r="E148" s="162"/>
      <c r="F148" s="22"/>
      <c r="G148" s="118"/>
      <c r="H148" s="163"/>
      <c r="I148" s="161"/>
      <c r="J148" s="118"/>
      <c r="K148" s="158">
        <f t="shared" si="47"/>
        <v>0</v>
      </c>
      <c r="L148" s="22">
        <v>1</v>
      </c>
      <c r="M148" s="118">
        <v>754</v>
      </c>
      <c r="N148" s="160">
        <f t="shared" si="48"/>
        <v>754</v>
      </c>
      <c r="O148" s="161">
        <f t="shared" si="49"/>
        <v>1</v>
      </c>
      <c r="P148" s="147">
        <f t="shared" si="50"/>
        <v>754</v>
      </c>
      <c r="Q148" s="117">
        <f t="shared" si="52"/>
        <v>6059.0000000000009</v>
      </c>
      <c r="R148" s="116">
        <f t="shared" si="51"/>
        <v>6813.0000000000009</v>
      </c>
    </row>
    <row r="149" spans="1:18">
      <c r="A149" s="129">
        <v>12</v>
      </c>
      <c r="B149" s="135" t="s">
        <v>23</v>
      </c>
      <c r="C149" s="161"/>
      <c r="D149" s="118"/>
      <c r="E149" s="162"/>
      <c r="F149" s="22">
        <v>2</v>
      </c>
      <c r="G149" s="118">
        <v>498</v>
      </c>
      <c r="H149" s="163">
        <f t="shared" ref="H149" si="55">F149*G149</f>
        <v>996</v>
      </c>
      <c r="I149" s="161">
        <v>1</v>
      </c>
      <c r="J149" s="118">
        <v>611</v>
      </c>
      <c r="K149" s="158">
        <f t="shared" si="47"/>
        <v>611</v>
      </c>
      <c r="L149" s="22">
        <v>2</v>
      </c>
      <c r="M149" s="118">
        <v>754</v>
      </c>
      <c r="N149" s="160">
        <f t="shared" si="48"/>
        <v>1508</v>
      </c>
      <c r="O149" s="161">
        <f t="shared" si="49"/>
        <v>5</v>
      </c>
      <c r="P149" s="147">
        <f t="shared" si="50"/>
        <v>3115</v>
      </c>
      <c r="Q149" s="117">
        <f t="shared" si="52"/>
        <v>30295.000000000004</v>
      </c>
      <c r="R149" s="116">
        <f t="shared" si="51"/>
        <v>33410</v>
      </c>
    </row>
    <row r="150" spans="1:18">
      <c r="A150" s="129">
        <v>13</v>
      </c>
      <c r="B150" s="135" t="s">
        <v>24</v>
      </c>
      <c r="C150" s="161"/>
      <c r="D150" s="118"/>
      <c r="E150" s="162"/>
      <c r="F150" s="22"/>
      <c r="G150" s="118"/>
      <c r="H150" s="163"/>
      <c r="I150" s="161">
        <v>8</v>
      </c>
      <c r="J150" s="118">
        <v>611</v>
      </c>
      <c r="K150" s="158">
        <f t="shared" si="47"/>
        <v>4888</v>
      </c>
      <c r="L150" s="22"/>
      <c r="M150" s="118"/>
      <c r="N150" s="160">
        <f t="shared" si="48"/>
        <v>0</v>
      </c>
      <c r="O150" s="161">
        <f t="shared" si="49"/>
        <v>8</v>
      </c>
      <c r="P150" s="147">
        <f t="shared" si="50"/>
        <v>4888</v>
      </c>
      <c r="Q150" s="117">
        <f t="shared" si="52"/>
        <v>48472.000000000007</v>
      </c>
      <c r="R150" s="116">
        <f t="shared" si="51"/>
        <v>53360.000000000007</v>
      </c>
    </row>
    <row r="151" spans="1:18">
      <c r="A151" s="129">
        <v>14</v>
      </c>
      <c r="B151" s="135" t="s">
        <v>25</v>
      </c>
      <c r="C151" s="161"/>
      <c r="D151" s="118"/>
      <c r="E151" s="162"/>
      <c r="F151" s="22">
        <v>2</v>
      </c>
      <c r="G151" s="118">
        <v>498</v>
      </c>
      <c r="H151" s="163">
        <f t="shared" ref="H151" si="56">F151*G151</f>
        <v>996</v>
      </c>
      <c r="I151" s="161">
        <v>14</v>
      </c>
      <c r="J151" s="118">
        <v>611</v>
      </c>
      <c r="K151" s="158">
        <f t="shared" si="47"/>
        <v>8554</v>
      </c>
      <c r="L151" s="22">
        <v>1</v>
      </c>
      <c r="M151" s="118">
        <v>754</v>
      </c>
      <c r="N151" s="160">
        <f t="shared" si="48"/>
        <v>754</v>
      </c>
      <c r="O151" s="161">
        <f t="shared" si="49"/>
        <v>17</v>
      </c>
      <c r="P151" s="147">
        <f t="shared" si="50"/>
        <v>10304</v>
      </c>
      <c r="Q151" s="117">
        <f t="shared" si="52"/>
        <v>103003.00000000001</v>
      </c>
      <c r="R151" s="116">
        <f t="shared" si="51"/>
        <v>113307.00000000001</v>
      </c>
    </row>
    <row r="152" spans="1:18">
      <c r="A152" s="129">
        <v>15</v>
      </c>
      <c r="B152" s="135" t="s">
        <v>26</v>
      </c>
      <c r="C152" s="161"/>
      <c r="D152" s="118"/>
      <c r="E152" s="162"/>
      <c r="F152" s="22"/>
      <c r="G152" s="118"/>
      <c r="H152" s="163"/>
      <c r="I152" s="161"/>
      <c r="J152" s="118"/>
      <c r="K152" s="158">
        <f t="shared" si="47"/>
        <v>0</v>
      </c>
      <c r="L152" s="22">
        <v>3</v>
      </c>
      <c r="M152" s="118">
        <v>754</v>
      </c>
      <c r="N152" s="160">
        <f t="shared" si="48"/>
        <v>2262</v>
      </c>
      <c r="O152" s="161">
        <f t="shared" si="49"/>
        <v>3</v>
      </c>
      <c r="P152" s="147">
        <f t="shared" si="50"/>
        <v>2262</v>
      </c>
      <c r="Q152" s="117">
        <f t="shared" si="52"/>
        <v>18177</v>
      </c>
      <c r="R152" s="116">
        <f t="shared" si="51"/>
        <v>20439</v>
      </c>
    </row>
    <row r="153" spans="1:18">
      <c r="A153" s="129">
        <v>16</v>
      </c>
      <c r="B153" s="135" t="s">
        <v>81</v>
      </c>
      <c r="C153" s="161"/>
      <c r="D153" s="118"/>
      <c r="E153" s="162"/>
      <c r="F153" s="22"/>
      <c r="G153" s="118"/>
      <c r="H153" s="163"/>
      <c r="I153" s="161">
        <v>3</v>
      </c>
      <c r="J153" s="118">
        <v>611</v>
      </c>
      <c r="K153" s="158">
        <f t="shared" si="47"/>
        <v>1833</v>
      </c>
      <c r="L153" s="22"/>
      <c r="M153" s="118"/>
      <c r="N153" s="160">
        <f t="shared" si="48"/>
        <v>0</v>
      </c>
      <c r="O153" s="161">
        <f t="shared" si="49"/>
        <v>3</v>
      </c>
      <c r="P153" s="147">
        <f t="shared" si="50"/>
        <v>1833</v>
      </c>
      <c r="Q153" s="117">
        <f t="shared" si="52"/>
        <v>18177</v>
      </c>
      <c r="R153" s="116">
        <f t="shared" si="51"/>
        <v>20010</v>
      </c>
    </row>
    <row r="154" spans="1:18">
      <c r="A154" s="129">
        <v>17</v>
      </c>
      <c r="B154" s="135" t="s">
        <v>28</v>
      </c>
      <c r="C154" s="161"/>
      <c r="D154" s="118"/>
      <c r="E154" s="162"/>
      <c r="F154" s="22"/>
      <c r="G154" s="118"/>
      <c r="H154" s="163"/>
      <c r="I154" s="161">
        <v>3</v>
      </c>
      <c r="J154" s="118">
        <v>611</v>
      </c>
      <c r="K154" s="158">
        <f t="shared" si="47"/>
        <v>1833</v>
      </c>
      <c r="L154" s="22"/>
      <c r="M154" s="118"/>
      <c r="N154" s="160">
        <f t="shared" si="48"/>
        <v>0</v>
      </c>
      <c r="O154" s="161">
        <f t="shared" si="49"/>
        <v>3</v>
      </c>
      <c r="P154" s="147">
        <f t="shared" si="50"/>
        <v>1833</v>
      </c>
      <c r="Q154" s="117">
        <f t="shared" si="52"/>
        <v>18177</v>
      </c>
      <c r="R154" s="116">
        <f t="shared" si="51"/>
        <v>20010</v>
      </c>
    </row>
    <row r="155" spans="1:18">
      <c r="A155" s="129">
        <v>18</v>
      </c>
      <c r="B155" s="135" t="s">
        <v>30</v>
      </c>
      <c r="C155" s="161"/>
      <c r="D155" s="118"/>
      <c r="E155" s="162"/>
      <c r="F155" s="22"/>
      <c r="G155" s="118"/>
      <c r="H155" s="163"/>
      <c r="I155" s="161">
        <v>1</v>
      </c>
      <c r="J155" s="118">
        <v>611</v>
      </c>
      <c r="K155" s="158">
        <f t="shared" si="47"/>
        <v>611</v>
      </c>
      <c r="L155" s="22"/>
      <c r="M155" s="118"/>
      <c r="N155" s="160">
        <f t="shared" si="48"/>
        <v>0</v>
      </c>
      <c r="O155" s="161">
        <f t="shared" si="49"/>
        <v>1</v>
      </c>
      <c r="P155" s="147">
        <f t="shared" si="50"/>
        <v>611</v>
      </c>
      <c r="Q155" s="117">
        <f t="shared" si="52"/>
        <v>6059.0000000000009</v>
      </c>
      <c r="R155" s="116">
        <f t="shared" si="51"/>
        <v>6670.0000000000009</v>
      </c>
    </row>
    <row r="156" spans="1:18">
      <c r="A156" s="129">
        <v>19</v>
      </c>
      <c r="B156" s="135" t="s">
        <v>32</v>
      </c>
      <c r="C156" s="161"/>
      <c r="D156" s="118"/>
      <c r="E156" s="162"/>
      <c r="F156" s="22">
        <v>1</v>
      </c>
      <c r="G156" s="118">
        <f t="shared" ref="G156" si="57">F156*498</f>
        <v>498</v>
      </c>
      <c r="H156" s="163">
        <f t="shared" ref="H156" si="58">F156*G156</f>
        <v>498</v>
      </c>
      <c r="I156" s="161"/>
      <c r="J156" s="118"/>
      <c r="K156" s="158">
        <f t="shared" si="47"/>
        <v>0</v>
      </c>
      <c r="L156" s="22"/>
      <c r="M156" s="118"/>
      <c r="N156" s="160">
        <f t="shared" si="48"/>
        <v>0</v>
      </c>
      <c r="O156" s="161">
        <f t="shared" si="49"/>
        <v>1</v>
      </c>
      <c r="P156" s="147">
        <f t="shared" si="50"/>
        <v>498</v>
      </c>
      <c r="Q156" s="117">
        <f t="shared" si="52"/>
        <v>6059.0000000000009</v>
      </c>
      <c r="R156" s="116">
        <f t="shared" si="51"/>
        <v>6557.0000000000009</v>
      </c>
    </row>
    <row r="157" spans="1:18">
      <c r="A157" s="129">
        <v>20</v>
      </c>
      <c r="B157" s="135" t="s">
        <v>33</v>
      </c>
      <c r="C157" s="161"/>
      <c r="D157" s="118"/>
      <c r="E157" s="162"/>
      <c r="F157" s="22"/>
      <c r="G157" s="118"/>
      <c r="H157" s="163"/>
      <c r="I157" s="161"/>
      <c r="J157" s="118"/>
      <c r="K157" s="158">
        <f t="shared" si="47"/>
        <v>0</v>
      </c>
      <c r="L157" s="22">
        <v>1</v>
      </c>
      <c r="M157" s="118">
        <v>754</v>
      </c>
      <c r="N157" s="160">
        <f t="shared" si="48"/>
        <v>754</v>
      </c>
      <c r="O157" s="161">
        <f t="shared" si="49"/>
        <v>1</v>
      </c>
      <c r="P157" s="147">
        <f t="shared" si="50"/>
        <v>754</v>
      </c>
      <c r="Q157" s="117">
        <f t="shared" si="52"/>
        <v>6059.0000000000009</v>
      </c>
      <c r="R157" s="116">
        <f t="shared" si="51"/>
        <v>6813.0000000000009</v>
      </c>
    </row>
    <row r="158" spans="1:18">
      <c r="A158" s="129">
        <v>21</v>
      </c>
      <c r="B158" s="135" t="s">
        <v>36</v>
      </c>
      <c r="C158" s="161"/>
      <c r="D158" s="118"/>
      <c r="E158" s="162"/>
      <c r="F158" s="22">
        <v>1</v>
      </c>
      <c r="G158" s="118">
        <f t="shared" ref="G158" si="59">F158*498</f>
        <v>498</v>
      </c>
      <c r="H158" s="163">
        <f t="shared" ref="H158" si="60">F158*G158</f>
        <v>498</v>
      </c>
      <c r="I158" s="161"/>
      <c r="J158" s="118"/>
      <c r="K158" s="158">
        <f t="shared" si="47"/>
        <v>0</v>
      </c>
      <c r="L158" s="22">
        <v>1</v>
      </c>
      <c r="M158" s="118">
        <v>754</v>
      </c>
      <c r="N158" s="160">
        <f t="shared" si="48"/>
        <v>754</v>
      </c>
      <c r="O158" s="161">
        <f t="shared" si="49"/>
        <v>2</v>
      </c>
      <c r="P158" s="147">
        <f t="shared" si="50"/>
        <v>1252</v>
      </c>
      <c r="Q158" s="117">
        <f t="shared" si="52"/>
        <v>12118.000000000002</v>
      </c>
      <c r="R158" s="116">
        <f t="shared" si="51"/>
        <v>13370.000000000002</v>
      </c>
    </row>
    <row r="159" spans="1:18">
      <c r="A159" s="129">
        <v>22</v>
      </c>
      <c r="B159" s="135" t="s">
        <v>38</v>
      </c>
      <c r="C159" s="161"/>
      <c r="D159" s="118"/>
      <c r="E159" s="162"/>
      <c r="F159" s="22"/>
      <c r="G159" s="118"/>
      <c r="H159" s="163"/>
      <c r="I159" s="161">
        <v>15</v>
      </c>
      <c r="J159" s="118">
        <v>611</v>
      </c>
      <c r="K159" s="158">
        <f t="shared" si="47"/>
        <v>9165</v>
      </c>
      <c r="L159" s="22"/>
      <c r="M159" s="118"/>
      <c r="N159" s="160">
        <f t="shared" si="48"/>
        <v>0</v>
      </c>
      <c r="O159" s="161">
        <f t="shared" si="49"/>
        <v>15</v>
      </c>
      <c r="P159" s="147">
        <f t="shared" si="50"/>
        <v>9165</v>
      </c>
      <c r="Q159" s="117">
        <f t="shared" si="52"/>
        <v>90885.000000000015</v>
      </c>
      <c r="R159" s="116">
        <f t="shared" si="51"/>
        <v>100050.00000000001</v>
      </c>
    </row>
    <row r="160" spans="1:18">
      <c r="A160" s="129">
        <v>23</v>
      </c>
      <c r="B160" s="135" t="s">
        <v>42</v>
      </c>
      <c r="C160" s="161"/>
      <c r="D160" s="118"/>
      <c r="E160" s="162"/>
      <c r="F160" s="22"/>
      <c r="G160" s="118"/>
      <c r="H160" s="163"/>
      <c r="I160" s="161">
        <v>1</v>
      </c>
      <c r="J160" s="118">
        <v>611</v>
      </c>
      <c r="K160" s="158">
        <f t="shared" si="47"/>
        <v>611</v>
      </c>
      <c r="L160" s="22"/>
      <c r="M160" s="118"/>
      <c r="N160" s="160">
        <f t="shared" si="48"/>
        <v>0</v>
      </c>
      <c r="O160" s="161">
        <f t="shared" si="49"/>
        <v>1</v>
      </c>
      <c r="P160" s="147">
        <f t="shared" si="50"/>
        <v>611</v>
      </c>
      <c r="Q160" s="117">
        <f t="shared" si="52"/>
        <v>6059.0000000000009</v>
      </c>
      <c r="R160" s="116">
        <f t="shared" si="51"/>
        <v>6670.0000000000009</v>
      </c>
    </row>
    <row r="161" spans="1:18">
      <c r="A161" s="129">
        <v>24</v>
      </c>
      <c r="B161" s="135" t="s">
        <v>64</v>
      </c>
      <c r="C161" s="161"/>
      <c r="D161" s="118"/>
      <c r="E161" s="162"/>
      <c r="F161" s="22"/>
      <c r="G161" s="118"/>
      <c r="H161" s="163"/>
      <c r="I161" s="161">
        <v>9</v>
      </c>
      <c r="J161" s="118">
        <v>611</v>
      </c>
      <c r="K161" s="158">
        <f t="shared" si="47"/>
        <v>5499</v>
      </c>
      <c r="L161" s="22"/>
      <c r="M161" s="118"/>
      <c r="N161" s="160">
        <f t="shared" si="48"/>
        <v>0</v>
      </c>
      <c r="O161" s="161">
        <f t="shared" si="49"/>
        <v>9</v>
      </c>
      <c r="P161" s="147">
        <f t="shared" si="50"/>
        <v>5499</v>
      </c>
      <c r="Q161" s="117">
        <f t="shared" si="52"/>
        <v>54531.000000000007</v>
      </c>
      <c r="R161" s="116">
        <f t="shared" si="51"/>
        <v>60030.000000000007</v>
      </c>
    </row>
    <row r="162" spans="1:18">
      <c r="A162" s="129">
        <v>25</v>
      </c>
      <c r="B162" s="135" t="s">
        <v>66</v>
      </c>
      <c r="C162" s="161"/>
      <c r="D162" s="118"/>
      <c r="E162" s="162"/>
      <c r="F162" s="22"/>
      <c r="G162" s="118"/>
      <c r="H162" s="163"/>
      <c r="I162" s="161"/>
      <c r="J162" s="118"/>
      <c r="K162" s="158">
        <f t="shared" si="47"/>
        <v>0</v>
      </c>
      <c r="L162" s="22">
        <v>2</v>
      </c>
      <c r="M162" s="118">
        <v>754</v>
      </c>
      <c r="N162" s="160">
        <f t="shared" si="48"/>
        <v>1508</v>
      </c>
      <c r="O162" s="161">
        <v>2</v>
      </c>
      <c r="P162" s="147">
        <f t="shared" si="50"/>
        <v>1508</v>
      </c>
      <c r="Q162" s="117">
        <f t="shared" si="52"/>
        <v>12118.000000000002</v>
      </c>
      <c r="R162" s="116">
        <f t="shared" si="51"/>
        <v>13626.000000000002</v>
      </c>
    </row>
    <row r="163" spans="1:18">
      <c r="A163" s="129">
        <v>26</v>
      </c>
      <c r="B163" s="135" t="s">
        <v>67</v>
      </c>
      <c r="C163" s="161"/>
      <c r="D163" s="118"/>
      <c r="E163" s="162"/>
      <c r="F163" s="22">
        <v>1</v>
      </c>
      <c r="G163" s="118">
        <v>498</v>
      </c>
      <c r="H163" s="163">
        <v>498</v>
      </c>
      <c r="I163" s="161">
        <v>6</v>
      </c>
      <c r="J163" s="118">
        <v>611</v>
      </c>
      <c r="K163" s="158">
        <f t="shared" si="47"/>
        <v>3666</v>
      </c>
      <c r="L163" s="22"/>
      <c r="M163" s="118"/>
      <c r="N163" s="160">
        <f t="shared" si="48"/>
        <v>0</v>
      </c>
      <c r="O163" s="161">
        <v>7</v>
      </c>
      <c r="P163" s="147">
        <f t="shared" si="50"/>
        <v>4164</v>
      </c>
      <c r="Q163" s="117">
        <f t="shared" si="52"/>
        <v>42413</v>
      </c>
      <c r="R163" s="116">
        <f t="shared" si="51"/>
        <v>46577</v>
      </c>
    </row>
    <row r="164" spans="1:18">
      <c r="A164" s="170">
        <v>27</v>
      </c>
      <c r="B164" s="168" t="s">
        <v>68</v>
      </c>
      <c r="C164" s="118"/>
      <c r="D164" s="118"/>
      <c r="E164" s="169"/>
      <c r="F164" s="118"/>
      <c r="G164" s="118"/>
      <c r="H164" s="169"/>
      <c r="I164" s="118"/>
      <c r="J164" s="118"/>
      <c r="K164" s="169">
        <f t="shared" si="47"/>
        <v>0</v>
      </c>
      <c r="L164" s="118">
        <v>5</v>
      </c>
      <c r="M164" s="118">
        <v>754</v>
      </c>
      <c r="N164" s="169">
        <f t="shared" si="48"/>
        <v>3770</v>
      </c>
      <c r="O164" s="118">
        <v>5</v>
      </c>
      <c r="P164" s="167">
        <f t="shared" si="50"/>
        <v>3770</v>
      </c>
      <c r="Q164" s="167">
        <f t="shared" si="52"/>
        <v>30295.000000000004</v>
      </c>
      <c r="R164" s="116">
        <f t="shared" si="51"/>
        <v>34065</v>
      </c>
    </row>
    <row r="165" spans="1:18">
      <c r="A165" s="112">
        <v>28</v>
      </c>
      <c r="B165" s="166" t="s">
        <v>69</v>
      </c>
      <c r="C165" s="114"/>
      <c r="D165" s="114"/>
      <c r="E165" s="167"/>
      <c r="F165" s="114"/>
      <c r="G165" s="114"/>
      <c r="H165" s="167"/>
      <c r="I165" s="114">
        <v>8</v>
      </c>
      <c r="J165" s="114">
        <v>611</v>
      </c>
      <c r="K165" s="169">
        <f t="shared" si="47"/>
        <v>4888</v>
      </c>
      <c r="L165" s="114"/>
      <c r="M165" s="114"/>
      <c r="N165" s="169">
        <f t="shared" si="48"/>
        <v>0</v>
      </c>
      <c r="O165" s="114">
        <f>I165</f>
        <v>8</v>
      </c>
      <c r="P165" s="167">
        <f t="shared" si="50"/>
        <v>4888</v>
      </c>
      <c r="Q165" s="167">
        <f t="shared" si="52"/>
        <v>48472.000000000007</v>
      </c>
      <c r="R165" s="116">
        <f t="shared" si="51"/>
        <v>53360.000000000007</v>
      </c>
    </row>
    <row r="166" spans="1:18">
      <c r="A166" s="129">
        <v>29</v>
      </c>
      <c r="B166" s="135" t="s">
        <v>70</v>
      </c>
      <c r="C166" s="161"/>
      <c r="D166" s="118"/>
      <c r="E166" s="162"/>
      <c r="F166" s="22"/>
      <c r="G166" s="118"/>
      <c r="H166" s="163"/>
      <c r="I166" s="161"/>
      <c r="J166" s="118"/>
      <c r="K166" s="158">
        <f t="shared" si="47"/>
        <v>0</v>
      </c>
      <c r="L166" s="22">
        <v>1</v>
      </c>
      <c r="M166" s="118">
        <v>754</v>
      </c>
      <c r="N166" s="160">
        <f t="shared" si="48"/>
        <v>754</v>
      </c>
      <c r="O166" s="161">
        <v>1</v>
      </c>
      <c r="P166" s="147">
        <f t="shared" si="50"/>
        <v>754</v>
      </c>
      <c r="Q166" s="117">
        <f t="shared" si="52"/>
        <v>6059.0000000000009</v>
      </c>
      <c r="R166" s="116">
        <f t="shared" si="51"/>
        <v>6813.0000000000009</v>
      </c>
    </row>
    <row r="167" spans="1:18">
      <c r="A167" s="129">
        <v>30</v>
      </c>
      <c r="B167" s="135" t="s">
        <v>71</v>
      </c>
      <c r="C167" s="161"/>
      <c r="D167" s="118"/>
      <c r="E167" s="162"/>
      <c r="F167" s="22"/>
      <c r="G167" s="118"/>
      <c r="H167" s="163"/>
      <c r="I167" s="161">
        <v>6</v>
      </c>
      <c r="J167" s="118">
        <v>611</v>
      </c>
      <c r="K167" s="158">
        <f t="shared" si="47"/>
        <v>3666</v>
      </c>
      <c r="L167" s="22"/>
      <c r="M167" s="118"/>
      <c r="N167" s="160">
        <f t="shared" si="48"/>
        <v>0</v>
      </c>
      <c r="O167" s="161">
        <f>I167</f>
        <v>6</v>
      </c>
      <c r="P167" s="147">
        <f t="shared" si="50"/>
        <v>3666</v>
      </c>
      <c r="Q167" s="117">
        <f t="shared" si="52"/>
        <v>36354</v>
      </c>
      <c r="R167" s="116">
        <f t="shared" si="51"/>
        <v>40020</v>
      </c>
    </row>
    <row r="168" spans="1:18">
      <c r="A168" s="129">
        <v>31</v>
      </c>
      <c r="B168" s="135" t="s">
        <v>72</v>
      </c>
      <c r="C168" s="161"/>
      <c r="D168" s="118"/>
      <c r="E168" s="162"/>
      <c r="F168" s="22"/>
      <c r="G168" s="118"/>
      <c r="H168" s="163"/>
      <c r="I168" s="161"/>
      <c r="J168" s="118"/>
      <c r="K168" s="158">
        <f t="shared" si="47"/>
        <v>0</v>
      </c>
      <c r="L168" s="22">
        <v>1</v>
      </c>
      <c r="M168" s="118">
        <v>754</v>
      </c>
      <c r="N168" s="160">
        <f t="shared" si="48"/>
        <v>754</v>
      </c>
      <c r="O168" s="161">
        <v>1</v>
      </c>
      <c r="P168" s="147">
        <f t="shared" si="50"/>
        <v>754</v>
      </c>
      <c r="Q168" s="117">
        <f t="shared" si="52"/>
        <v>6059.0000000000009</v>
      </c>
      <c r="R168" s="116">
        <f t="shared" si="51"/>
        <v>6813.0000000000009</v>
      </c>
    </row>
    <row r="169" spans="1:18">
      <c r="A169" s="129">
        <v>32</v>
      </c>
      <c r="B169" s="135" t="s">
        <v>73</v>
      </c>
      <c r="C169" s="161"/>
      <c r="D169" s="118"/>
      <c r="E169" s="162"/>
      <c r="F169" s="22"/>
      <c r="G169" s="118"/>
      <c r="H169" s="163"/>
      <c r="I169" s="161"/>
      <c r="J169" s="118"/>
      <c r="K169" s="158">
        <f t="shared" si="47"/>
        <v>0</v>
      </c>
      <c r="L169" s="22">
        <v>1</v>
      </c>
      <c r="M169" s="118">
        <v>754</v>
      </c>
      <c r="N169" s="160">
        <f t="shared" si="48"/>
        <v>754</v>
      </c>
      <c r="O169" s="161">
        <v>1</v>
      </c>
      <c r="P169" s="147">
        <f t="shared" si="50"/>
        <v>754</v>
      </c>
      <c r="Q169" s="117">
        <f t="shared" si="52"/>
        <v>6059.0000000000009</v>
      </c>
      <c r="R169" s="116">
        <f t="shared" si="51"/>
        <v>6813.0000000000009</v>
      </c>
    </row>
    <row r="170" spans="1:18">
      <c r="A170" s="129">
        <v>33</v>
      </c>
      <c r="B170" s="135" t="s">
        <v>74</v>
      </c>
      <c r="C170" s="161"/>
      <c r="D170" s="118"/>
      <c r="E170" s="162"/>
      <c r="F170" s="22"/>
      <c r="G170" s="118"/>
      <c r="H170" s="163"/>
      <c r="I170" s="161">
        <v>5</v>
      </c>
      <c r="J170" s="118">
        <v>611</v>
      </c>
      <c r="K170" s="158">
        <f t="shared" si="47"/>
        <v>3055</v>
      </c>
      <c r="L170" s="22"/>
      <c r="M170" s="118"/>
      <c r="N170" s="160">
        <f t="shared" si="48"/>
        <v>0</v>
      </c>
      <c r="O170" s="161">
        <v>5</v>
      </c>
      <c r="P170" s="147">
        <f t="shared" si="50"/>
        <v>3055</v>
      </c>
      <c r="Q170" s="117">
        <f t="shared" si="52"/>
        <v>30295.000000000004</v>
      </c>
      <c r="R170" s="116">
        <f t="shared" si="51"/>
        <v>33350</v>
      </c>
    </row>
    <row r="171" spans="1:18">
      <c r="A171" s="129">
        <v>34</v>
      </c>
      <c r="B171" s="135" t="s">
        <v>75</v>
      </c>
      <c r="C171" s="161"/>
      <c r="D171" s="118"/>
      <c r="E171" s="162"/>
      <c r="F171" s="22"/>
      <c r="G171" s="118"/>
      <c r="H171" s="163"/>
      <c r="I171" s="161">
        <v>3</v>
      </c>
      <c r="J171" s="118">
        <v>611</v>
      </c>
      <c r="K171" s="158">
        <f t="shared" si="47"/>
        <v>1833</v>
      </c>
      <c r="L171" s="22">
        <v>8</v>
      </c>
      <c r="M171" s="118">
        <v>754</v>
      </c>
      <c r="N171" s="160">
        <f t="shared" si="48"/>
        <v>6032</v>
      </c>
      <c r="O171" s="161">
        <f>11</f>
        <v>11</v>
      </c>
      <c r="P171" s="147">
        <f t="shared" si="50"/>
        <v>7865</v>
      </c>
      <c r="Q171" s="117">
        <f t="shared" si="52"/>
        <v>66649</v>
      </c>
      <c r="R171" s="116">
        <f t="shared" si="51"/>
        <v>74514</v>
      </c>
    </row>
    <row r="172" spans="1:18">
      <c r="A172" s="129">
        <v>35</v>
      </c>
      <c r="B172" s="135" t="s">
        <v>76</v>
      </c>
      <c r="C172" s="113"/>
      <c r="D172" s="114"/>
      <c r="E172" s="115"/>
      <c r="F172" s="112"/>
      <c r="G172" s="114"/>
      <c r="H172" s="116"/>
      <c r="I172" s="113"/>
      <c r="J172" s="114"/>
      <c r="K172" s="158">
        <f t="shared" si="47"/>
        <v>0</v>
      </c>
      <c r="L172" s="112">
        <v>1</v>
      </c>
      <c r="M172" s="114">
        <v>754</v>
      </c>
      <c r="N172" s="160">
        <f t="shared" si="48"/>
        <v>754</v>
      </c>
      <c r="O172" s="113">
        <v>1</v>
      </c>
      <c r="P172" s="147">
        <f t="shared" si="50"/>
        <v>754</v>
      </c>
      <c r="Q172" s="117">
        <f t="shared" si="52"/>
        <v>6059.0000000000009</v>
      </c>
      <c r="R172" s="116">
        <f t="shared" si="51"/>
        <v>6813.0000000000009</v>
      </c>
    </row>
    <row r="173" spans="1:18">
      <c r="A173" s="129">
        <v>36</v>
      </c>
      <c r="B173" s="135" t="s">
        <v>82</v>
      </c>
      <c r="C173" s="113"/>
      <c r="D173" s="114"/>
      <c r="E173" s="115"/>
      <c r="F173" s="112"/>
      <c r="G173" s="114"/>
      <c r="H173" s="116"/>
      <c r="I173" s="113">
        <v>2</v>
      </c>
      <c r="J173" s="114">
        <v>611</v>
      </c>
      <c r="K173" s="158">
        <f t="shared" si="47"/>
        <v>1222</v>
      </c>
      <c r="L173" s="112"/>
      <c r="M173" s="114"/>
      <c r="N173" s="160">
        <f t="shared" si="48"/>
        <v>0</v>
      </c>
      <c r="O173" s="113">
        <v>2</v>
      </c>
      <c r="P173" s="147">
        <f t="shared" si="50"/>
        <v>1222</v>
      </c>
      <c r="Q173" s="117">
        <f t="shared" si="52"/>
        <v>12118.000000000002</v>
      </c>
      <c r="R173" s="116">
        <f t="shared" si="51"/>
        <v>13340.000000000002</v>
      </c>
    </row>
    <row r="174" spans="1:18" ht="15.75" thickBot="1">
      <c r="A174" s="171">
        <v>37</v>
      </c>
      <c r="B174" s="136" t="s">
        <v>78</v>
      </c>
      <c r="C174" s="131"/>
      <c r="D174" s="119"/>
      <c r="E174" s="138"/>
      <c r="F174" s="140"/>
      <c r="G174" s="119"/>
      <c r="H174" s="141"/>
      <c r="I174" s="131"/>
      <c r="J174" s="119"/>
      <c r="K174" s="158">
        <f t="shared" si="47"/>
        <v>0</v>
      </c>
      <c r="L174" s="140">
        <v>1</v>
      </c>
      <c r="M174" s="119">
        <v>754</v>
      </c>
      <c r="N174" s="160">
        <f t="shared" si="48"/>
        <v>754</v>
      </c>
      <c r="O174" s="131">
        <v>1</v>
      </c>
      <c r="P174" s="147">
        <f t="shared" si="50"/>
        <v>754</v>
      </c>
      <c r="Q174" s="117">
        <f t="shared" si="52"/>
        <v>6059.0000000000009</v>
      </c>
      <c r="R174" s="141">
        <f t="shared" si="51"/>
        <v>6813.0000000000009</v>
      </c>
    </row>
    <row r="175" spans="1:18" ht="28.5" customHeight="1" thickBot="1">
      <c r="A175" s="130"/>
      <c r="B175" s="137" t="s">
        <v>10</v>
      </c>
      <c r="C175" s="132">
        <v>4</v>
      </c>
      <c r="D175" s="127"/>
      <c r="E175" s="139">
        <f>SUM(E138:E160)</f>
        <v>1464</v>
      </c>
      <c r="F175" s="126">
        <v>164</v>
      </c>
      <c r="G175" s="127"/>
      <c r="H175" s="128">
        <f>SUM(H138:H174)</f>
        <v>81672</v>
      </c>
      <c r="I175" s="132">
        <f>SUM(I138:I174)</f>
        <v>324</v>
      </c>
      <c r="J175" s="127"/>
      <c r="K175" s="139">
        <f>SUM(K138:K174)</f>
        <v>197964</v>
      </c>
      <c r="L175" s="126">
        <f>SUM(L138:L174)</f>
        <v>156</v>
      </c>
      <c r="M175" s="127"/>
      <c r="N175" s="128">
        <f>SUM(N138:N174)</f>
        <v>117624</v>
      </c>
      <c r="O175" s="132">
        <f>SUM(O138:O174)</f>
        <v>648</v>
      </c>
      <c r="P175" s="139">
        <f>SUM(P138:P174)</f>
        <v>398724</v>
      </c>
      <c r="Q175" s="142">
        <f>SUM(Q138:Q174)</f>
        <v>884614</v>
      </c>
      <c r="R175" s="128">
        <f>P175+Q175</f>
        <v>1283338</v>
      </c>
    </row>
    <row r="176" spans="1:18" ht="28.5" customHeight="1">
      <c r="A176" s="164"/>
      <c r="B176" s="164"/>
      <c r="C176" s="164"/>
      <c r="D176" s="164"/>
      <c r="E176" s="165"/>
      <c r="F176" s="164"/>
      <c r="G176" s="164"/>
      <c r="H176" s="165"/>
      <c r="I176" s="164"/>
      <c r="J176" s="164"/>
      <c r="K176" s="165"/>
      <c r="L176" s="164"/>
      <c r="M176" s="164"/>
      <c r="N176" s="165"/>
      <c r="O176" s="164"/>
      <c r="P176" s="165"/>
      <c r="Q176" s="165"/>
      <c r="R176" s="165"/>
    </row>
    <row r="177" spans="4:16">
      <c r="D177" s="92" t="s">
        <v>55</v>
      </c>
      <c r="E177" s="93"/>
      <c r="F177" s="92"/>
      <c r="G177" s="92"/>
      <c r="H177" s="93"/>
      <c r="I177" s="92"/>
      <c r="J177" s="92"/>
      <c r="K177" s="93"/>
      <c r="L177" s="92"/>
      <c r="M177" s="92"/>
      <c r="N177" s="93" t="s">
        <v>56</v>
      </c>
      <c r="O177" s="92"/>
      <c r="P177" s="93"/>
    </row>
    <row r="178" spans="4:16">
      <c r="D178" s="92"/>
      <c r="E178" s="93"/>
      <c r="F178" s="92"/>
      <c r="G178" s="92"/>
      <c r="H178" s="93"/>
      <c r="I178" s="92"/>
      <c r="J178" s="92"/>
      <c r="K178" s="93"/>
      <c r="L178" s="92"/>
      <c r="M178" s="92"/>
      <c r="N178" s="93"/>
      <c r="O178" s="92"/>
      <c r="P178" s="93"/>
    </row>
    <row r="179" spans="4:16">
      <c r="D179" t="s">
        <v>57</v>
      </c>
      <c r="N179" s="26" t="s">
        <v>58</v>
      </c>
    </row>
  </sheetData>
  <mergeCells count="38">
    <mergeCell ref="C79:E79"/>
    <mergeCell ref="I79:K79"/>
    <mergeCell ref="L79:N79"/>
    <mergeCell ref="A34:R34"/>
    <mergeCell ref="A75:R75"/>
    <mergeCell ref="C77:E77"/>
    <mergeCell ref="F77:H77"/>
    <mergeCell ref="I77:K77"/>
    <mergeCell ref="L77:N77"/>
    <mergeCell ref="O77:P77"/>
    <mergeCell ref="R77:R78"/>
    <mergeCell ref="C38:E38"/>
    <mergeCell ref="I38:K38"/>
    <mergeCell ref="L38:N38"/>
    <mergeCell ref="A3:R3"/>
    <mergeCell ref="C36:E36"/>
    <mergeCell ref="F36:H36"/>
    <mergeCell ref="I36:K36"/>
    <mergeCell ref="L36:N36"/>
    <mergeCell ref="O36:P36"/>
    <mergeCell ref="R36:R37"/>
    <mergeCell ref="C5:E5"/>
    <mergeCell ref="F5:H5"/>
    <mergeCell ref="I5:K5"/>
    <mergeCell ref="L5:N5"/>
    <mergeCell ref="O5:P5"/>
    <mergeCell ref="R5:R6"/>
    <mergeCell ref="C137:E137"/>
    <mergeCell ref="I137:K137"/>
    <mergeCell ref="L137:N137"/>
    <mergeCell ref="F137:H137"/>
    <mergeCell ref="A133:R133"/>
    <mergeCell ref="C135:E135"/>
    <mergeCell ref="F135:H135"/>
    <mergeCell ref="I135:K135"/>
    <mergeCell ref="L135:N135"/>
    <mergeCell ref="O135:P135"/>
    <mergeCell ref="R135:R13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2015-11-17T13:00:34Z</dcterms:modified>
</cp:coreProperties>
</file>